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507"/>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2"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<sst xmlns="http://schemas.openxmlformats.org/spreadsheetml/2006/main" count="125406" uniqueCount="3356">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</sst>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JARO.xlsx]PIVOTS!PT_Repair_SSRS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PIVOTS!$E$8:$E$55</c:f>
              <c:strCache>
                <c:ptCount val="47"/>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POBLACION</c:v>
                </c:pt>
                <c:pt idx="35">
                  <c:v>SAGKAHAN</c:v>
                </c:pt>
                <c:pt idx="36">
                  <c:v>San Agustin</c:v>
                </c:pt>
                <c:pt idx="37">
                  <c:v>SAN PEDRO</c:v>
                </c:pt>
                <c:pt idx="38">
                  <c:v>SAN ROQUE</c:v>
                </c:pt>
                <c:pt idx="39">
                  <c:v>SANTA CRUZ</c:v>
                </c:pt>
                <c:pt idx="40">
                  <c:v>Santo Niño</c:v>
                </c:pt>
                <c:pt idx="41">
                  <c:v>Sari-sari</c:v>
                </c:pt>
                <c:pt idx="42">
                  <c:v>TINAMBACAN</c:v>
                </c:pt>
                <c:pt idx="43">
                  <c:v>TUBA</c:v>
                </c:pt>
                <c:pt idx="44">
                  <c:v>UGUIAO</c:v>
                </c:pt>
                <c:pt idx="45">
                  <c:v>VILLA PAZ</c:v>
                </c:pt>
                <c:pt idx="46">
                  <c:v>VILLAGONZOILO (VILLA CONSUELO)</c:v>
                </c:pt>
              </c:strCache>
            </c:strRef>
          </c:cat>
          <c:val>
            <c:numRef>
              <c:f>PIVOTS!$F$8:$F$55</c:f>
              <c:numCache>
                <c:formatCode>#,##0</c:formatCode>
                <c:ptCount val="47"/>
                <c:pt idx="0">
                  <c:v>8</c:v>
                </c:pt>
                <c:pt idx="6">
                  <c:v>85</c:v>
                </c:pt>
                <c:pt idx="7">
                  <c:v>13</c:v>
                </c:pt>
                <c:pt idx="9">
                  <c:v>24</c:v>
                </c:pt>
                <c:pt idx="13">
                  <c:v>39</c:v>
                </c:pt>
                <c:pt idx="22">
                  <c:v>30</c:v>
                </c:pt>
                <c:pt idx="25">
                  <c:v>73</c:v>
                </c:pt>
                <c:pt idx="26">
                  <c:v>37</c:v>
                </c:pt>
                <c:pt idx="27">
                  <c:v>27</c:v>
                </c:pt>
                <c:pt idx="28">
                  <c:v>33</c:v>
                </c:pt>
                <c:pt idx="30">
                  <c:v>11</c:v>
                </c:pt>
                <c:pt idx="32">
                  <c:v>13</c:v>
                </c:pt>
                <c:pt idx="33">
                  <c:v>72</c:v>
                </c:pt>
                <c:pt idx="34">
                  <c:v>255</c:v>
                </c:pt>
                <c:pt idx="38">
                  <c:v>27</c:v>
                </c:pt>
                <c:pt idx="39">
                  <c:v>61</c:v>
                </c:pt>
                <c:pt idx="40">
                  <c:v>20</c:v>
                </c:pt>
                <c:pt idx="43">
                  <c:v>27</c:v>
                </c:pt>
              </c:numCache>
            </c:numRef>
          </c:val>
        </c:ser>
        <c:ser>
          <c:idx val="1"/>
          <c:order val="1"/>
          <c:tx>
            <c:strRef>
              <c:f>PIVOTS!$G$7</c:f>
              <c:strCache>
                <c:ptCount val="1"/>
                <c:pt idx="0">
                  <c:v>HH Targeted or underway</c:v>
                </c:pt>
              </c:strCache>
            </c:strRef>
          </c:tx>
          <c:invertIfNegative val="0"/>
          <c:cat>
            <c:strRef>
              <c:f>PIVOTS!$E$8:$E$55</c:f>
              <c:strCache>
                <c:ptCount val="47"/>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POBLACION</c:v>
                </c:pt>
                <c:pt idx="35">
                  <c:v>SAGKAHAN</c:v>
                </c:pt>
                <c:pt idx="36">
                  <c:v>San Agustin</c:v>
                </c:pt>
                <c:pt idx="37">
                  <c:v>SAN PEDRO</c:v>
                </c:pt>
                <c:pt idx="38">
                  <c:v>SAN ROQUE</c:v>
                </c:pt>
                <c:pt idx="39">
                  <c:v>SANTA CRUZ</c:v>
                </c:pt>
                <c:pt idx="40">
                  <c:v>Santo Niño</c:v>
                </c:pt>
                <c:pt idx="41">
                  <c:v>Sari-sari</c:v>
                </c:pt>
                <c:pt idx="42">
                  <c:v>TINAMBACAN</c:v>
                </c:pt>
                <c:pt idx="43">
                  <c:v>TUBA</c:v>
                </c:pt>
                <c:pt idx="44">
                  <c:v>UGUIAO</c:v>
                </c:pt>
                <c:pt idx="45">
                  <c:v>VILLA PAZ</c:v>
                </c:pt>
                <c:pt idx="46">
                  <c:v>VILLAGONZOILO (VILLA CONSUELO)</c:v>
                </c:pt>
              </c:strCache>
            </c:strRef>
          </c:cat>
          <c:val>
            <c:numRef>
              <c:f>PIVOTS!$G$8:$G$55</c:f>
              <c:numCache>
                <c:formatCode>#,##0</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er>
        <c:dLbls>
          <c:showLegendKey val="0"/>
          <c:showVal val="0"/>
          <c:showCatName val="0"/>
          <c:showSerName val="0"/>
          <c:showPercent val="0"/>
          <c:showBubbleSize val="0"/>
        </c:dLbls>
        <c:gapWidth val="55"/>
        <c:overlap val="100"/>
        <c:axId val="271888224"/>
        <c:axId val="272004128"/>
      </c:barChart>
      <c:catAx>
        <c:axId val="271888224"/>
        <c:scaling>
          <c:orientation val="minMax"/>
        </c:scaling>
        <c:delete val="0"/>
        <c:axPos val="b"/>
        <c:numFmt formatCode="General" sourceLinked="0"/>
        <c:majorTickMark val="none"/>
        <c:minorTickMark val="none"/>
        <c:tickLblPos val="nextTo"/>
        <c:txPr>
          <a:bodyPr/>
          <a:lstStyle/>
          <a:p>
            <a:pPr>
              <a:defRPr sz="800"/>
            </a:pPr>
            <a:endParaRPr lang="en-US"/>
          </a:p>
        </c:txPr>
        <c:crossAx val="272004128"/>
        <c:crosses val="autoZero"/>
        <c:auto val="1"/>
        <c:lblAlgn val="ctr"/>
        <c:lblOffset val="100"/>
        <c:noMultiLvlLbl val="0"/>
      </c:catAx>
      <c:valAx>
        <c:axId val="27200412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188822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JARO.xlsx]PIVOTS!PT_Repair_Major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PIVOTS!$I$8:$I$54</c:f>
              <c:strCache>
                <c:ptCount val="46"/>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SAGKAHAN</c:v>
                </c:pt>
                <c:pt idx="35">
                  <c:v>San Agustin</c:v>
                </c:pt>
                <c:pt idx="36">
                  <c:v>SAN PEDRO</c:v>
                </c:pt>
                <c:pt idx="37">
                  <c:v>SAN ROQUE</c:v>
                </c:pt>
                <c:pt idx="38">
                  <c:v>SANTA CRUZ</c:v>
                </c:pt>
                <c:pt idx="39">
                  <c:v>Santo Niño</c:v>
                </c:pt>
                <c:pt idx="40">
                  <c:v>Sari-sari</c:v>
                </c:pt>
                <c:pt idx="41">
                  <c:v>TINAMBACAN</c:v>
                </c:pt>
                <c:pt idx="42">
                  <c:v>TUBA</c:v>
                </c:pt>
                <c:pt idx="43">
                  <c:v>UGUIAO</c:v>
                </c:pt>
                <c:pt idx="44">
                  <c:v>VILLA PAZ</c:v>
                </c:pt>
                <c:pt idx="45">
                  <c:v>VILLAGONZOILO (VILLA CONSUELO)</c:v>
                </c:pt>
              </c:strCache>
            </c:strRef>
          </c:cat>
          <c:val>
            <c:numRef>
              <c:f>PIVOTS!$J$8:$J$54</c:f>
              <c:numCache>
                <c:formatCode>#,##0</c:formatCode>
                <c:ptCount val="46"/>
                <c:pt idx="1">
                  <c:v>89</c:v>
                </c:pt>
                <c:pt idx="19">
                  <c:v>186</c:v>
                </c:pt>
              </c:numCache>
            </c:numRef>
          </c:val>
        </c:ser>
        <c:ser>
          <c:idx val="1"/>
          <c:order val="1"/>
          <c:tx>
            <c:strRef>
              <c:f>PIVOTS!$K$7</c:f>
              <c:strCache>
                <c:ptCount val="1"/>
                <c:pt idx="0">
                  <c:v>HH Targeted or underway</c:v>
                </c:pt>
              </c:strCache>
            </c:strRef>
          </c:tx>
          <c:invertIfNegative val="0"/>
          <c:cat>
            <c:strRef>
              <c:f>PIVOTS!$I$8:$I$54</c:f>
              <c:strCache>
                <c:ptCount val="46"/>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SAGKAHAN</c:v>
                </c:pt>
                <c:pt idx="35">
                  <c:v>San Agustin</c:v>
                </c:pt>
                <c:pt idx="36">
                  <c:v>SAN PEDRO</c:v>
                </c:pt>
                <c:pt idx="37">
                  <c:v>SAN ROQUE</c:v>
                </c:pt>
                <c:pt idx="38">
                  <c:v>SANTA CRUZ</c:v>
                </c:pt>
                <c:pt idx="39">
                  <c:v>Santo Niño</c:v>
                </c:pt>
                <c:pt idx="40">
                  <c:v>Sari-sari</c:v>
                </c:pt>
                <c:pt idx="41">
                  <c:v>TINAMBACAN</c:v>
                </c:pt>
                <c:pt idx="42">
                  <c:v>TUBA</c:v>
                </c:pt>
                <c:pt idx="43">
                  <c:v>UGUIAO</c:v>
                </c:pt>
                <c:pt idx="44">
                  <c:v>VILLA PAZ</c:v>
                </c:pt>
                <c:pt idx="45">
                  <c:v>VILLAGONZOILO (VILLA CONSUELO)</c:v>
                </c:pt>
              </c:strCache>
            </c:strRef>
          </c:cat>
          <c:val>
            <c:numRef>
              <c:f>PIVOTS!$K$8:$K$54</c:f>
              <c:numCache>
                <c:formatCode>#,##0</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er>
        <c:dLbls>
          <c:showLegendKey val="0"/>
          <c:showVal val="0"/>
          <c:showCatName val="0"/>
          <c:showSerName val="0"/>
          <c:showPercent val="0"/>
          <c:showBubbleSize val="0"/>
        </c:dLbls>
        <c:gapWidth val="55"/>
        <c:overlap val="100"/>
        <c:axId val="272004912"/>
        <c:axId val="272005304"/>
      </c:barChart>
      <c:catAx>
        <c:axId val="272004912"/>
        <c:scaling>
          <c:orientation val="minMax"/>
        </c:scaling>
        <c:delete val="0"/>
        <c:axPos val="b"/>
        <c:numFmt formatCode="General" sourceLinked="0"/>
        <c:majorTickMark val="none"/>
        <c:minorTickMark val="none"/>
        <c:tickLblPos val="nextTo"/>
        <c:txPr>
          <a:bodyPr/>
          <a:lstStyle/>
          <a:p>
            <a:pPr>
              <a:defRPr sz="800"/>
            </a:pPr>
            <a:endParaRPr lang="en-US"/>
          </a:p>
        </c:txPr>
        <c:crossAx val="272005304"/>
        <c:crosses val="autoZero"/>
        <c:auto val="1"/>
        <c:lblAlgn val="ctr"/>
        <c:lblOffset val="100"/>
        <c:noMultiLvlLbl val="0"/>
      </c:catAx>
      <c:valAx>
        <c:axId val="2720053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20049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JARO.xlsx]PIVOTS!PT_Core_House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PIVOTS!$M$8:$M$54</c:f>
              <c:strCache>
                <c:ptCount val="46"/>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SAGKAHAN</c:v>
                </c:pt>
                <c:pt idx="35">
                  <c:v>San Agustin</c:v>
                </c:pt>
                <c:pt idx="36">
                  <c:v>SAN PEDRO</c:v>
                </c:pt>
                <c:pt idx="37">
                  <c:v>SAN ROQUE</c:v>
                </c:pt>
                <c:pt idx="38">
                  <c:v>SANTA CRUZ</c:v>
                </c:pt>
                <c:pt idx="39">
                  <c:v>Santo Niño</c:v>
                </c:pt>
                <c:pt idx="40">
                  <c:v>Sari-sari</c:v>
                </c:pt>
                <c:pt idx="41">
                  <c:v>TINAMBACAN</c:v>
                </c:pt>
                <c:pt idx="42">
                  <c:v>TUBA</c:v>
                </c:pt>
                <c:pt idx="43">
                  <c:v>UGUIAO</c:v>
                </c:pt>
                <c:pt idx="44">
                  <c:v>VILLA PAZ</c:v>
                </c:pt>
                <c:pt idx="45">
                  <c:v>VILLAGONZOILO (VILLA CONSUELO)</c:v>
                </c:pt>
              </c:strCache>
            </c:strRef>
          </c:cat>
          <c:val>
            <c:numRef>
              <c:f>PIVOTS!$N$8:$N$54</c:f>
              <c:numCache>
                <c:formatCode>#,##0</c:formatCode>
                <c:ptCount val="46"/>
                <c:pt idx="0">
                  <c:v>0</c:v>
                </c:pt>
                <c:pt idx="7">
                  <c:v>0</c:v>
                </c:pt>
                <c:pt idx="9">
                  <c:v>0</c:v>
                </c:pt>
                <c:pt idx="24">
                  <c:v>0</c:v>
                </c:pt>
                <c:pt idx="26">
                  <c:v>0</c:v>
                </c:pt>
                <c:pt idx="27">
                  <c:v>0</c:v>
                </c:pt>
                <c:pt idx="31">
                  <c:v>8</c:v>
                </c:pt>
                <c:pt idx="32">
                  <c:v>0</c:v>
                </c:pt>
                <c:pt idx="33">
                  <c:v>1</c:v>
                </c:pt>
                <c:pt idx="35">
                  <c:v>0</c:v>
                </c:pt>
                <c:pt idx="38">
                  <c:v>0</c:v>
                </c:pt>
                <c:pt idx="40">
                  <c:v>0</c:v>
                </c:pt>
                <c:pt idx="42">
                  <c:v>0</c:v>
                </c:pt>
                <c:pt idx="44">
                  <c:v>0</c:v>
                </c:pt>
                <c:pt idx="45">
                  <c:v>0</c:v>
                </c:pt>
              </c:numCache>
            </c:numRef>
          </c:val>
        </c:ser>
        <c:ser>
          <c:idx val="1"/>
          <c:order val="1"/>
          <c:tx>
            <c:strRef>
              <c:f>PIVOTS!$O$7</c:f>
              <c:strCache>
                <c:ptCount val="1"/>
                <c:pt idx="0">
                  <c:v>HH Targeted or underway</c:v>
                </c:pt>
              </c:strCache>
            </c:strRef>
          </c:tx>
          <c:invertIfNegative val="0"/>
          <c:cat>
            <c:strRef>
              <c:f>PIVOTS!$M$8:$M$54</c:f>
              <c:strCache>
                <c:ptCount val="46"/>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SAGKAHAN</c:v>
                </c:pt>
                <c:pt idx="35">
                  <c:v>San Agustin</c:v>
                </c:pt>
                <c:pt idx="36">
                  <c:v>SAN PEDRO</c:v>
                </c:pt>
                <c:pt idx="37">
                  <c:v>SAN ROQUE</c:v>
                </c:pt>
                <c:pt idx="38">
                  <c:v>SANTA CRUZ</c:v>
                </c:pt>
                <c:pt idx="39">
                  <c:v>Santo Niño</c:v>
                </c:pt>
                <c:pt idx="40">
                  <c:v>Sari-sari</c:v>
                </c:pt>
                <c:pt idx="41">
                  <c:v>TINAMBACAN</c:v>
                </c:pt>
                <c:pt idx="42">
                  <c:v>TUBA</c:v>
                </c:pt>
                <c:pt idx="43">
                  <c:v>UGUIAO</c:v>
                </c:pt>
                <c:pt idx="44">
                  <c:v>VILLA PAZ</c:v>
                </c:pt>
                <c:pt idx="45">
                  <c:v>VILLAGONZOILO (VILLA CONSUELO)</c:v>
                </c:pt>
              </c:strCache>
            </c:strRef>
          </c:cat>
          <c:val>
            <c:numRef>
              <c:f>PIVOTS!$O$8:$O$54</c:f>
              <c:numCache>
                <c:formatCode>#,##0</c:formatCode>
                <c:ptCount val="46"/>
                <c:pt idx="0">
                  <c:v>10</c:v>
                </c:pt>
                <c:pt idx="1">
                  <c:v>0</c:v>
                </c:pt>
                <c:pt idx="2">
                  <c:v>0</c:v>
                </c:pt>
                <c:pt idx="3">
                  <c:v>0</c:v>
                </c:pt>
                <c:pt idx="4">
                  <c:v>0</c:v>
                </c:pt>
                <c:pt idx="5">
                  <c:v>0</c:v>
                </c:pt>
                <c:pt idx="6">
                  <c:v>0</c:v>
                </c:pt>
                <c:pt idx="7">
                  <c:v>20</c:v>
                </c:pt>
                <c:pt idx="8">
                  <c:v>0</c:v>
                </c:pt>
                <c:pt idx="9">
                  <c:v>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20</c:v>
                </c:pt>
                <c:pt idx="25">
                  <c:v>0</c:v>
                </c:pt>
                <c:pt idx="26">
                  <c:v>20</c:v>
                </c:pt>
                <c:pt idx="27">
                  <c:v>25</c:v>
                </c:pt>
                <c:pt idx="28">
                  <c:v>0</c:v>
                </c:pt>
                <c:pt idx="29">
                  <c:v>0</c:v>
                </c:pt>
                <c:pt idx="30">
                  <c:v>0</c:v>
                </c:pt>
                <c:pt idx="31">
                  <c:v>17</c:v>
                </c:pt>
                <c:pt idx="32">
                  <c:v>15</c:v>
                </c:pt>
                <c:pt idx="33">
                  <c:v>19</c:v>
                </c:pt>
                <c:pt idx="34">
                  <c:v>0</c:v>
                </c:pt>
                <c:pt idx="35">
                  <c:v>35</c:v>
                </c:pt>
                <c:pt idx="36">
                  <c:v>0</c:v>
                </c:pt>
                <c:pt idx="37">
                  <c:v>0</c:v>
                </c:pt>
                <c:pt idx="38">
                  <c:v>40</c:v>
                </c:pt>
                <c:pt idx="39">
                  <c:v>0</c:v>
                </c:pt>
                <c:pt idx="40">
                  <c:v>10</c:v>
                </c:pt>
                <c:pt idx="41">
                  <c:v>0</c:v>
                </c:pt>
                <c:pt idx="42">
                  <c:v>15</c:v>
                </c:pt>
                <c:pt idx="43">
                  <c:v>0</c:v>
                </c:pt>
                <c:pt idx="44">
                  <c:v>15</c:v>
                </c:pt>
                <c:pt idx="45">
                  <c:v>15</c:v>
                </c:pt>
              </c:numCache>
            </c:numRef>
          </c:val>
        </c:ser>
        <c:dLbls>
          <c:showLegendKey val="0"/>
          <c:showVal val="0"/>
          <c:showCatName val="0"/>
          <c:showSerName val="0"/>
          <c:showPercent val="0"/>
          <c:showBubbleSize val="0"/>
        </c:dLbls>
        <c:gapWidth val="55"/>
        <c:overlap val="100"/>
        <c:axId val="272008048"/>
        <c:axId val="272008440"/>
      </c:barChart>
      <c:catAx>
        <c:axId val="272008048"/>
        <c:scaling>
          <c:orientation val="minMax"/>
        </c:scaling>
        <c:delete val="0"/>
        <c:axPos val="b"/>
        <c:numFmt formatCode="General" sourceLinked="0"/>
        <c:majorTickMark val="none"/>
        <c:minorTickMark val="none"/>
        <c:tickLblPos val="nextTo"/>
        <c:txPr>
          <a:bodyPr/>
          <a:lstStyle/>
          <a:p>
            <a:pPr>
              <a:defRPr sz="800"/>
            </a:pPr>
            <a:endParaRPr lang="en-US"/>
          </a:p>
        </c:txPr>
        <c:crossAx val="272008440"/>
        <c:crosses val="autoZero"/>
        <c:auto val="1"/>
        <c:lblAlgn val="ctr"/>
        <c:lblOffset val="100"/>
        <c:noMultiLvlLbl val="0"/>
      </c:catAx>
      <c:valAx>
        <c:axId val="2720084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20080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JARO.xlsx]PIVOTS!PT_Permanent_House</c:name>
    <c:fmtId val="7"/>
  </c:pivotSource>
  <c:chart>
    <c:title>
      <c:tx>
        <c:rich>
          <a:bodyPr/>
          <a:lstStyle/>
          <a:p>
            <a:pPr>
              <a:defRPr sz="1000"/>
            </a:pPr>
            <a:r>
              <a:rPr lang="en-GB"/>
              <a:t>Permanent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PIVOTS!$Q$8:$Q$54</c:f>
              <c:strCache>
                <c:ptCount val="46"/>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SAGKAHAN</c:v>
                </c:pt>
                <c:pt idx="35">
                  <c:v>San Agustin</c:v>
                </c:pt>
                <c:pt idx="36">
                  <c:v>SAN PEDRO</c:v>
                </c:pt>
                <c:pt idx="37">
                  <c:v>SAN ROQUE</c:v>
                </c:pt>
                <c:pt idx="38">
                  <c:v>SANTA CRUZ</c:v>
                </c:pt>
                <c:pt idx="39">
                  <c:v>Santo Niño</c:v>
                </c:pt>
                <c:pt idx="40">
                  <c:v>Sari-sari</c:v>
                </c:pt>
                <c:pt idx="41">
                  <c:v>TINAMBACAN</c:v>
                </c:pt>
                <c:pt idx="42">
                  <c:v>TUBA</c:v>
                </c:pt>
                <c:pt idx="43">
                  <c:v>UGUIAO</c:v>
                </c:pt>
                <c:pt idx="44">
                  <c:v>VILLA PAZ</c:v>
                </c:pt>
                <c:pt idx="45">
                  <c:v>VILLAGONZOILO (VILLA CONSUELO)</c:v>
                </c:pt>
              </c:strCache>
            </c:strRef>
          </c:cat>
          <c:val>
            <c:numRef>
              <c:f>PIVOTS!$R$8:$R$54</c:f>
              <c:numCache>
                <c:formatCode>#,##0</c:formatCode>
                <c:ptCount val="46"/>
                <c:pt idx="5">
                  <c:v>0</c:v>
                </c:pt>
                <c:pt idx="8">
                  <c:v>0</c:v>
                </c:pt>
                <c:pt idx="11">
                  <c:v>0</c:v>
                </c:pt>
                <c:pt idx="12">
                  <c:v>0</c:v>
                </c:pt>
                <c:pt idx="41">
                  <c:v>0</c:v>
                </c:pt>
                <c:pt idx="43">
                  <c:v>10</c:v>
                </c:pt>
              </c:numCache>
            </c:numRef>
          </c:val>
        </c:ser>
        <c:ser>
          <c:idx val="1"/>
          <c:order val="1"/>
          <c:tx>
            <c:strRef>
              <c:f>PIVOTS!$S$7</c:f>
              <c:strCache>
                <c:ptCount val="1"/>
                <c:pt idx="0">
                  <c:v>HH Targeted or underway</c:v>
                </c:pt>
              </c:strCache>
            </c:strRef>
          </c:tx>
          <c:invertIfNegative val="0"/>
          <c:cat>
            <c:strRef>
              <c:f>PIVOTS!$Q$8:$Q$54</c:f>
              <c:strCache>
                <c:ptCount val="46"/>
                <c:pt idx="0">
                  <c:v>ALAHAG</c:v>
                </c:pt>
                <c:pt idx="1">
                  <c:v>ANIBONGAN</c:v>
                </c:pt>
                <c:pt idx="2">
                  <c:v>ATIPOLO</c:v>
                </c:pt>
                <c:pt idx="3">
                  <c:v>BADIANG</c:v>
                </c:pt>
                <c:pt idx="4">
                  <c:v>BATUG</c:v>
                </c:pt>
                <c:pt idx="5">
                  <c:v>BIAS ZABALA</c:v>
                </c:pt>
                <c:pt idx="6">
                  <c:v>BUENAVISTA</c:v>
                </c:pt>
                <c:pt idx="7">
                  <c:v>BUKID</c:v>
                </c:pt>
                <c:pt idx="8">
                  <c:v>BURABOD</c:v>
                </c:pt>
                <c:pt idx="9">
                  <c:v>BURI</c:v>
                </c:pt>
                <c:pt idx="10">
                  <c:v>CANAPUAN</c:v>
                </c:pt>
                <c:pt idx="11">
                  <c:v>CANHANDUGAN</c:v>
                </c:pt>
                <c:pt idx="12">
                  <c:v>CROSSING RUBAS</c:v>
                </c:pt>
                <c:pt idx="13">
                  <c:v>DARO</c:v>
                </c:pt>
                <c:pt idx="14">
                  <c:v>DISTRICT I (POB.)</c:v>
                </c:pt>
                <c:pt idx="15">
                  <c:v>DISTRICT II (POB.)</c:v>
                </c:pt>
                <c:pt idx="16">
                  <c:v>DISTRICT III (POB.)</c:v>
                </c:pt>
                <c:pt idx="17">
                  <c:v>DISTRICT IV (POB.)</c:v>
                </c:pt>
                <c:pt idx="18">
                  <c:v>HIAGSAM</c:v>
                </c:pt>
                <c:pt idx="19">
                  <c:v>HIBUCAWAN</c:v>
                </c:pt>
                <c:pt idx="20">
                  <c:v>HIBUNAWON</c:v>
                </c:pt>
                <c:pt idx="21">
                  <c:v>KAGLAWAAN</c:v>
                </c:pt>
                <c:pt idx="22">
                  <c:v>KALINAWAN</c:v>
                </c:pt>
                <c:pt idx="23">
                  <c:v>LA PAZ</c:v>
                </c:pt>
                <c:pt idx="24">
                  <c:v>LIKOD</c:v>
                </c:pt>
                <c:pt idx="25">
                  <c:v>MACANIP</c:v>
                </c:pt>
                <c:pt idx="26">
                  <c:v>MACOPA</c:v>
                </c:pt>
                <c:pt idx="27">
                  <c:v>MAG-ASO</c:v>
                </c:pt>
                <c:pt idx="28">
                  <c:v>MALOBAGO</c:v>
                </c:pt>
                <c:pt idx="29">
                  <c:v>OLOTAN</c:v>
                </c:pt>
                <c:pt idx="30">
                  <c:v>PALANOG</c:v>
                </c:pt>
                <c:pt idx="31">
                  <c:v>PANGE</c:v>
                </c:pt>
                <c:pt idx="32">
                  <c:v>PARASAN</c:v>
                </c:pt>
                <c:pt idx="33">
                  <c:v>PITOGO</c:v>
                </c:pt>
                <c:pt idx="34">
                  <c:v>SAGKAHAN</c:v>
                </c:pt>
                <c:pt idx="35">
                  <c:v>San Agustin</c:v>
                </c:pt>
                <c:pt idx="36">
                  <c:v>SAN PEDRO</c:v>
                </c:pt>
                <c:pt idx="37">
                  <c:v>SAN ROQUE</c:v>
                </c:pt>
                <c:pt idx="38">
                  <c:v>SANTA CRUZ</c:v>
                </c:pt>
                <c:pt idx="39">
                  <c:v>Santo Niño</c:v>
                </c:pt>
                <c:pt idx="40">
                  <c:v>Sari-sari</c:v>
                </c:pt>
                <c:pt idx="41">
                  <c:v>TINAMBACAN</c:v>
                </c:pt>
                <c:pt idx="42">
                  <c:v>TUBA</c:v>
                </c:pt>
                <c:pt idx="43">
                  <c:v>UGUIAO</c:v>
                </c:pt>
                <c:pt idx="44">
                  <c:v>VILLA PAZ</c:v>
                </c:pt>
                <c:pt idx="45">
                  <c:v>VILLAGONZOILO (VILLA CONSUELO)</c:v>
                </c:pt>
              </c:strCache>
            </c:strRef>
          </c:cat>
          <c:val>
            <c:numRef>
              <c:f>PIVOTS!$S$8:$S$54</c:f>
              <c:numCache>
                <c:formatCode>#,##0</c:formatCode>
                <c:ptCount val="46"/>
                <c:pt idx="0">
                  <c:v>0</c:v>
                </c:pt>
                <c:pt idx="1">
                  <c:v>0</c:v>
                </c:pt>
                <c:pt idx="2">
                  <c:v>0</c:v>
                </c:pt>
                <c:pt idx="3">
                  <c:v>0</c:v>
                </c:pt>
                <c:pt idx="4">
                  <c:v>0</c:v>
                </c:pt>
                <c:pt idx="5">
                  <c:v>13</c:v>
                </c:pt>
                <c:pt idx="6">
                  <c:v>0</c:v>
                </c:pt>
                <c:pt idx="7">
                  <c:v>0</c:v>
                </c:pt>
                <c:pt idx="8">
                  <c:v>25</c:v>
                </c:pt>
                <c:pt idx="9">
                  <c:v>0</c:v>
                </c:pt>
                <c:pt idx="10">
                  <c:v>0</c:v>
                </c:pt>
                <c:pt idx="11">
                  <c:v>18</c:v>
                </c:pt>
                <c:pt idx="12">
                  <c:v>42</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46</c:v>
                </c:pt>
                <c:pt idx="42">
                  <c:v>0</c:v>
                </c:pt>
                <c:pt idx="43">
                  <c:v>48</c:v>
                </c:pt>
                <c:pt idx="44">
                  <c:v>0</c:v>
                </c:pt>
                <c:pt idx="45">
                  <c:v>0</c:v>
                </c:pt>
              </c:numCache>
            </c:numRef>
          </c:val>
        </c:ser>
        <c:dLbls>
          <c:showLegendKey val="0"/>
          <c:showVal val="0"/>
          <c:showCatName val="0"/>
          <c:showSerName val="0"/>
          <c:showPercent val="0"/>
          <c:showBubbleSize val="0"/>
        </c:dLbls>
        <c:gapWidth val="55"/>
        <c:overlap val="100"/>
        <c:axId val="272009224"/>
        <c:axId val="272009616"/>
      </c:barChart>
      <c:catAx>
        <c:axId val="272009224"/>
        <c:scaling>
          <c:orientation val="minMax"/>
        </c:scaling>
        <c:delete val="0"/>
        <c:axPos val="b"/>
        <c:numFmt formatCode="General" sourceLinked="0"/>
        <c:majorTickMark val="none"/>
        <c:minorTickMark val="none"/>
        <c:tickLblPos val="nextTo"/>
        <c:txPr>
          <a:bodyPr/>
          <a:lstStyle/>
          <a:p>
            <a:pPr>
              <a:defRPr sz="800"/>
            </a:pPr>
            <a:endParaRPr lang="en-US"/>
          </a:p>
        </c:txPr>
        <c:crossAx val="272009616"/>
        <c:crosses val="autoZero"/>
        <c:auto val="1"/>
        <c:lblAlgn val="ctr"/>
        <c:lblOffset val="100"/>
        <c:noMultiLvlLbl val="0"/>
      </c:catAx>
      <c:valAx>
        <c:axId val="2720096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200922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50</xdr:row>
      <xdr:rowOff>43921</xdr:rowOff>
    </xdr:from>
    <xdr:to>
      <xdr:col>12</xdr:col>
      <xdr:colOff>546893</xdr:colOff>
      <xdr:row>68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93927</xdr:rowOff>
    </xdr:from>
    <xdr:to>
      <xdr:col>12</xdr:col>
      <xdr:colOff>546893</xdr:colOff>
      <xdr:row>88</xdr:row>
      <xdr:rowOff>151077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0699421295"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17"/>
    </i>
    <i>
      <x v="24"/>
    </i>
    <i>
      <x v="27"/>
    </i>
    <i>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48">
    <i>
      <x v="174"/>
    </i>
    <i>
      <x v="304"/>
    </i>
    <i>
      <x v="404"/>
    </i>
    <i>
      <x v="473"/>
    </i>
    <i>
      <x v="1102"/>
    </i>
    <i>
      <x v="1185"/>
    </i>
    <i>
      <x v="1453"/>
    </i>
    <i>
      <x v="1492"/>
    </i>
    <i>
      <x v="1557"/>
    </i>
    <i>
      <x v="1570"/>
    </i>
    <i>
      <x v="2183"/>
    </i>
    <i>
      <x v="2290"/>
    </i>
    <i>
      <x v="2795"/>
    </i>
    <i>
      <x v="2941"/>
    </i>
    <i>
      <x v="3016"/>
    </i>
    <i>
      <x v="3018"/>
    </i>
    <i>
      <x v="3020"/>
    </i>
    <i>
      <x v="3022"/>
    </i>
    <i>
      <x v="3517"/>
    </i>
    <i>
      <x v="3528"/>
    </i>
    <i>
      <x v="3531"/>
    </i>
    <i>
      <x v="4000"/>
    </i>
    <i>
      <x v="4013"/>
    </i>
    <i>
      <x v="4112"/>
    </i>
    <i>
      <x v="4342"/>
    </i>
    <i>
      <x v="4627"/>
    </i>
    <i>
      <x v="4637"/>
    </i>
    <i>
      <x v="4666"/>
    </i>
    <i>
      <x v="4848"/>
    </i>
    <i>
      <x v="5598"/>
    </i>
    <i>
      <x v="5742"/>
    </i>
    <i>
      <x v="5824"/>
    </i>
    <i>
      <x v="5881"/>
    </i>
    <i>
      <x v="6026"/>
    </i>
    <i>
      <x v="6037"/>
    </i>
    <i>
      <x v="6493"/>
    </i>
    <i>
      <x v="6558"/>
    </i>
    <i>
      <x v="6654"/>
    </i>
    <i>
      <x v="6666"/>
    </i>
    <i>
      <x v="6715"/>
    </i>
    <i>
      <x v="6759"/>
    </i>
    <i>
      <x v="6791"/>
    </i>
    <i>
      <x v="7451"/>
    </i>
    <i>
      <x v="7565"/>
    </i>
    <i>
      <x v="7678"/>
    </i>
    <i>
      <x v="7768"/>
    </i>
    <i>
      <x v="777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3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26">
    <i>
      <x v="174"/>
    </i>
    <i r="1">
      <x/>
    </i>
    <i r="1">
      <x v="24"/>
    </i>
    <i>
      <x v="304"/>
    </i>
    <i r="1">
      <x/>
    </i>
    <i r="1">
      <x v="38"/>
    </i>
    <i>
      <x v="404"/>
    </i>
    <i r="1">
      <x/>
    </i>
    <i>
      <x v="473"/>
    </i>
    <i r="1">
      <x/>
    </i>
    <i>
      <x v="1102"/>
    </i>
    <i r="1">
      <x/>
    </i>
    <i>
      <x v="1185"/>
    </i>
    <i r="1">
      <x/>
    </i>
    <i r="1">
      <x v="17"/>
    </i>
    <i>
      <x v="1453"/>
    </i>
    <i r="1">
      <x/>
    </i>
    <i r="1">
      <x v="24"/>
    </i>
    <i>
      <x v="1492"/>
    </i>
    <i r="1">
      <x/>
    </i>
    <i r="1">
      <x v="24"/>
    </i>
    <i>
      <x v="1557"/>
    </i>
    <i r="1">
      <x/>
    </i>
    <i r="1">
      <x v="17"/>
    </i>
    <i>
      <x v="1570"/>
    </i>
    <i r="1">
      <x/>
    </i>
    <i r="1">
      <x v="24"/>
    </i>
    <i>
      <x v="2183"/>
    </i>
    <i r="1">
      <x/>
    </i>
    <i>
      <x v="2290"/>
    </i>
    <i r="1">
      <x/>
    </i>
    <i r="1">
      <x v="17"/>
    </i>
    <i>
      <x v="2795"/>
    </i>
    <i r="1">
      <x/>
    </i>
    <i r="1">
      <x v="17"/>
    </i>
    <i>
      <x v="2941"/>
    </i>
    <i r="1">
      <x/>
    </i>
    <i r="1">
      <x v="24"/>
    </i>
    <i>
      <x v="3016"/>
    </i>
    <i r="1">
      <x/>
    </i>
    <i>
      <x v="3018"/>
    </i>
    <i r="1">
      <x/>
    </i>
    <i>
      <x v="3020"/>
    </i>
    <i r="1">
      <x/>
    </i>
    <i>
      <x v="3022"/>
    </i>
    <i r="1">
      <x/>
    </i>
    <i>
      <x v="3517"/>
    </i>
    <i r="1">
      <x/>
    </i>
    <i>
      <x v="3528"/>
    </i>
    <i r="1">
      <x/>
    </i>
    <i r="1">
      <x v="38"/>
    </i>
    <i>
      <x v="3531"/>
    </i>
    <i r="1">
      <x/>
    </i>
    <i>
      <x v="4000"/>
    </i>
    <i r="1">
      <x/>
    </i>
    <i>
      <x v="4013"/>
    </i>
    <i r="1">
      <x/>
    </i>
    <i r="1">
      <x v="24"/>
    </i>
    <i>
      <x v="4112"/>
    </i>
    <i r="1">
      <x/>
    </i>
    <i>
      <x v="4342"/>
    </i>
    <i r="1">
      <x/>
    </i>
    <i r="1">
      <x v="24"/>
    </i>
    <i>
      <x v="4627"/>
    </i>
    <i r="1">
      <x/>
    </i>
    <i r="1">
      <x v="24"/>
    </i>
    <i>
      <x v="4637"/>
    </i>
    <i r="1">
      <x/>
    </i>
    <i r="1">
      <x v="24"/>
    </i>
    <i>
      <x v="4666"/>
    </i>
    <i r="1">
      <x/>
    </i>
    <i r="1">
      <x v="24"/>
    </i>
    <i>
      <x v="4848"/>
    </i>
    <i r="1">
      <x/>
    </i>
    <i r="1">
      <x v="24"/>
    </i>
    <i>
      <x v="5598"/>
    </i>
    <i r="1">
      <x/>
    </i>
    <i>
      <x v="5742"/>
    </i>
    <i r="1">
      <x/>
    </i>
    <i r="1">
      <x v="24"/>
    </i>
    <i>
      <x v="5824"/>
    </i>
    <i r="1">
      <x/>
    </i>
    <i r="1">
      <x v="24"/>
    </i>
    <i>
      <x v="5881"/>
    </i>
    <i r="1">
      <x/>
    </i>
    <i r="1">
      <x v="24"/>
    </i>
    <i>
      <x v="6026"/>
    </i>
    <i r="1">
      <x/>
    </i>
    <i r="1">
      <x v="24"/>
    </i>
    <i>
      <x v="6037"/>
    </i>
    <i r="1">
      <x v="27"/>
    </i>
    <i>
      <x v="6493"/>
    </i>
    <i r="1">
      <x/>
    </i>
    <i>
      <x v="6558"/>
    </i>
    <i r="1">
      <x/>
    </i>
    <i r="1">
      <x v="24"/>
    </i>
    <i>
      <x v="6654"/>
    </i>
    <i r="1">
      <x/>
    </i>
    <i>
      <x v="6666"/>
    </i>
    <i r="1">
      <x/>
    </i>
    <i r="1">
      <x v="24"/>
    </i>
    <i>
      <x v="6715"/>
    </i>
    <i r="1">
      <x/>
    </i>
    <i r="1">
      <x v="24"/>
    </i>
    <i>
      <x v="6759"/>
    </i>
    <i r="1">
      <x/>
    </i>
    <i r="1">
      <x v="24"/>
    </i>
    <i>
      <x v="6791"/>
    </i>
    <i r="1">
      <x/>
    </i>
    <i r="1">
      <x v="24"/>
    </i>
    <i>
      <x v="7451"/>
    </i>
    <i r="1">
      <x/>
    </i>
    <i r="1">
      <x v="17"/>
    </i>
    <i>
      <x v="7565"/>
    </i>
    <i r="1">
      <x/>
    </i>
    <i r="1">
      <x v="24"/>
    </i>
    <i>
      <x v="7678"/>
    </i>
    <i r="1">
      <x/>
    </i>
    <i r="1">
      <x v="17"/>
    </i>
    <i>
      <x v="7768"/>
    </i>
    <i r="1">
      <x/>
    </i>
    <i r="1">
      <x v="24"/>
    </i>
    <i>
      <x v="7779"/>
    </i>
    <i r="1">
      <x/>
    </i>
    <i r="1">
      <x v="2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7">
    <i>
      <x v="174"/>
    </i>
    <i>
      <x v="304"/>
    </i>
    <i>
      <x v="404"/>
    </i>
    <i>
      <x v="473"/>
    </i>
    <i>
      <x v="1102"/>
    </i>
    <i>
      <x v="1185"/>
    </i>
    <i>
      <x v="1453"/>
    </i>
    <i>
      <x v="1492"/>
    </i>
    <i>
      <x v="1557"/>
    </i>
    <i>
      <x v="1570"/>
    </i>
    <i>
      <x v="2183"/>
    </i>
    <i>
      <x v="2290"/>
    </i>
    <i>
      <x v="2795"/>
    </i>
    <i>
      <x v="2941"/>
    </i>
    <i>
      <x v="3016"/>
    </i>
    <i>
      <x v="3018"/>
    </i>
    <i>
      <x v="3020"/>
    </i>
    <i>
      <x v="3022"/>
    </i>
    <i>
      <x v="3517"/>
    </i>
    <i>
      <x v="3528"/>
    </i>
    <i>
      <x v="3531"/>
    </i>
    <i>
      <x v="4000"/>
    </i>
    <i>
      <x v="4013"/>
    </i>
    <i>
      <x v="4112"/>
    </i>
    <i>
      <x v="4342"/>
    </i>
    <i>
      <x v="4627"/>
    </i>
    <i>
      <x v="4637"/>
    </i>
    <i>
      <x v="4666"/>
    </i>
    <i>
      <x v="4848"/>
    </i>
    <i>
      <x v="5598"/>
    </i>
    <i>
      <x v="5742"/>
    </i>
    <i>
      <x v="5824"/>
    </i>
    <i>
      <x v="5881"/>
    </i>
    <i>
      <x v="6026"/>
    </i>
    <i>
      <x v="6493"/>
    </i>
    <i>
      <x v="6558"/>
    </i>
    <i>
      <x v="6654"/>
    </i>
    <i>
      <x v="6666"/>
    </i>
    <i>
      <x v="6715"/>
    </i>
    <i>
      <x v="6759"/>
    </i>
    <i>
      <x v="6791"/>
    </i>
    <i>
      <x v="7451"/>
    </i>
    <i>
      <x v="7565"/>
    </i>
    <i>
      <x v="7678"/>
    </i>
    <i>
      <x v="7768"/>
    </i>
    <i>
      <x v="777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8">
    <i>
      <x v="174"/>
    </i>
    <i>
      <x v="304"/>
    </i>
    <i>
      <x v="404"/>
    </i>
    <i>
      <x v="473"/>
    </i>
    <i>
      <x v="1102"/>
    </i>
    <i>
      <x v="1185"/>
    </i>
    <i>
      <x v="1453"/>
    </i>
    <i>
      <x v="1492"/>
    </i>
    <i>
      <x v="1557"/>
    </i>
    <i>
      <x v="1570"/>
    </i>
    <i>
      <x v="2183"/>
    </i>
    <i>
      <x v="2290"/>
    </i>
    <i>
      <x v="2795"/>
    </i>
    <i>
      <x v="2941"/>
    </i>
    <i>
      <x v="3016"/>
    </i>
    <i>
      <x v="3018"/>
    </i>
    <i>
      <x v="3020"/>
    </i>
    <i>
      <x v="3022"/>
    </i>
    <i>
      <x v="3517"/>
    </i>
    <i>
      <x v="3528"/>
    </i>
    <i>
      <x v="3531"/>
    </i>
    <i>
      <x v="4000"/>
    </i>
    <i>
      <x v="4013"/>
    </i>
    <i>
      <x v="4112"/>
    </i>
    <i>
      <x v="4342"/>
    </i>
    <i>
      <x v="4627"/>
    </i>
    <i>
      <x v="4637"/>
    </i>
    <i>
      <x v="4666"/>
    </i>
    <i>
      <x v="4848"/>
    </i>
    <i>
      <x v="5598"/>
    </i>
    <i>
      <x v="5742"/>
    </i>
    <i>
      <x v="5824"/>
    </i>
    <i>
      <x v="5881"/>
    </i>
    <i>
      <x v="6026"/>
    </i>
    <i>
      <x v="6037"/>
    </i>
    <i>
      <x v="6493"/>
    </i>
    <i>
      <x v="6558"/>
    </i>
    <i>
      <x v="6654"/>
    </i>
    <i>
      <x v="6666"/>
    </i>
    <i>
      <x v="6715"/>
    </i>
    <i>
      <x v="6759"/>
    </i>
    <i>
      <x v="6791"/>
    </i>
    <i>
      <x v="7451"/>
    </i>
    <i>
      <x v="7565"/>
    </i>
    <i>
      <x v="7678"/>
    </i>
    <i>
      <x v="7768"/>
    </i>
    <i>
      <x v="777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7">
    <i>
      <x v="174"/>
    </i>
    <i>
      <x v="304"/>
    </i>
    <i>
      <x v="404"/>
    </i>
    <i>
      <x v="473"/>
    </i>
    <i>
      <x v="1102"/>
    </i>
    <i>
      <x v="1185"/>
    </i>
    <i>
      <x v="1453"/>
    </i>
    <i>
      <x v="1492"/>
    </i>
    <i>
      <x v="1557"/>
    </i>
    <i>
      <x v="1570"/>
    </i>
    <i>
      <x v="2183"/>
    </i>
    <i>
      <x v="2290"/>
    </i>
    <i>
      <x v="2795"/>
    </i>
    <i>
      <x v="2941"/>
    </i>
    <i>
      <x v="3016"/>
    </i>
    <i>
      <x v="3018"/>
    </i>
    <i>
      <x v="3020"/>
    </i>
    <i>
      <x v="3022"/>
    </i>
    <i>
      <x v="3517"/>
    </i>
    <i>
      <x v="3528"/>
    </i>
    <i>
      <x v="3531"/>
    </i>
    <i>
      <x v="4000"/>
    </i>
    <i>
      <x v="4013"/>
    </i>
    <i>
      <x v="4112"/>
    </i>
    <i>
      <x v="4342"/>
    </i>
    <i>
      <x v="4627"/>
    </i>
    <i>
      <x v="4637"/>
    </i>
    <i>
      <x v="4666"/>
    </i>
    <i>
      <x v="4848"/>
    </i>
    <i>
      <x v="5598"/>
    </i>
    <i>
      <x v="5742"/>
    </i>
    <i>
      <x v="5824"/>
    </i>
    <i>
      <x v="5881"/>
    </i>
    <i>
      <x v="6026"/>
    </i>
    <i>
      <x v="6493"/>
    </i>
    <i>
      <x v="6558"/>
    </i>
    <i>
      <x v="6654"/>
    </i>
    <i>
      <x v="6666"/>
    </i>
    <i>
      <x v="6715"/>
    </i>
    <i>
      <x v="6759"/>
    </i>
    <i>
      <x v="6791"/>
    </i>
    <i>
      <x v="7451"/>
    </i>
    <i>
      <x v="7565"/>
    </i>
    <i>
      <x v="7678"/>
    </i>
    <i>
      <x v="7768"/>
    </i>
    <i>
      <x v="777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7">
    <i>
      <x v="174"/>
    </i>
    <i>
      <x v="304"/>
    </i>
    <i>
      <x v="404"/>
    </i>
    <i>
      <x v="473"/>
    </i>
    <i>
      <x v="1102"/>
    </i>
    <i>
      <x v="1185"/>
    </i>
    <i>
      <x v="1453"/>
    </i>
    <i>
      <x v="1492"/>
    </i>
    <i>
      <x v="1557"/>
    </i>
    <i>
      <x v="1570"/>
    </i>
    <i>
      <x v="2183"/>
    </i>
    <i>
      <x v="2290"/>
    </i>
    <i>
      <x v="2795"/>
    </i>
    <i>
      <x v="2941"/>
    </i>
    <i>
      <x v="3016"/>
    </i>
    <i>
      <x v="3018"/>
    </i>
    <i>
      <x v="3020"/>
    </i>
    <i>
      <x v="3022"/>
    </i>
    <i>
      <x v="3517"/>
    </i>
    <i>
      <x v="3528"/>
    </i>
    <i>
      <x v="3531"/>
    </i>
    <i>
      <x v="4000"/>
    </i>
    <i>
      <x v="4013"/>
    </i>
    <i>
      <x v="4112"/>
    </i>
    <i>
      <x v="4342"/>
    </i>
    <i>
      <x v="4627"/>
    </i>
    <i>
      <x v="4637"/>
    </i>
    <i>
      <x v="4666"/>
    </i>
    <i>
      <x v="4848"/>
    </i>
    <i>
      <x v="5598"/>
    </i>
    <i>
      <x v="5742"/>
    </i>
    <i>
      <x v="5824"/>
    </i>
    <i>
      <x v="5881"/>
    </i>
    <i>
      <x v="6026"/>
    </i>
    <i>
      <x v="6493"/>
    </i>
    <i>
      <x v="6558"/>
    </i>
    <i>
      <x v="6654"/>
    </i>
    <i>
      <x v="6666"/>
    </i>
    <i>
      <x v="6715"/>
    </i>
    <i>
      <x v="6759"/>
    </i>
    <i>
      <x v="6791"/>
    </i>
    <i>
      <x v="7451"/>
    </i>
    <i>
      <x v="7565"/>
    </i>
    <i>
      <x v="7678"/>
    </i>
    <i>
      <x v="7768"/>
    </i>
    <i>
      <x v="777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4"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7">
    <i>
      <x v="174"/>
    </i>
    <i>
      <x v="304"/>
    </i>
    <i>
      <x v="404"/>
    </i>
    <i>
      <x v="473"/>
    </i>
    <i>
      <x v="1102"/>
    </i>
    <i>
      <x v="1185"/>
    </i>
    <i>
      <x v="1453"/>
    </i>
    <i>
      <x v="1492"/>
    </i>
    <i>
      <x v="1557"/>
    </i>
    <i>
      <x v="1570"/>
    </i>
    <i>
      <x v="2183"/>
    </i>
    <i>
      <x v="2290"/>
    </i>
    <i>
      <x v="2795"/>
    </i>
    <i>
      <x v="2941"/>
    </i>
    <i>
      <x v="3016"/>
    </i>
    <i>
      <x v="3018"/>
    </i>
    <i>
      <x v="3020"/>
    </i>
    <i>
      <x v="3022"/>
    </i>
    <i>
      <x v="3517"/>
    </i>
    <i>
      <x v="3528"/>
    </i>
    <i>
      <x v="3531"/>
    </i>
    <i>
      <x v="4000"/>
    </i>
    <i>
      <x v="4013"/>
    </i>
    <i>
      <x v="4112"/>
    </i>
    <i>
      <x v="4342"/>
    </i>
    <i>
      <x v="4627"/>
    </i>
    <i>
      <x v="4637"/>
    </i>
    <i>
      <x v="4666"/>
    </i>
    <i>
      <x v="4848"/>
    </i>
    <i>
      <x v="5598"/>
    </i>
    <i>
      <x v="5742"/>
    </i>
    <i>
      <x v="5824"/>
    </i>
    <i>
      <x v="5881"/>
    </i>
    <i>
      <x v="6026"/>
    </i>
    <i>
      <x v="6493"/>
    </i>
    <i>
      <x v="6558"/>
    </i>
    <i>
      <x v="6654"/>
    </i>
    <i>
      <x v="6666"/>
    </i>
    <i>
      <x v="6715"/>
    </i>
    <i>
      <x v="6759"/>
    </i>
    <i>
      <x v="6791"/>
    </i>
    <i>
      <x v="7451"/>
    </i>
    <i>
      <x v="7565"/>
    </i>
    <i>
      <x v="7678"/>
    </i>
    <i>
      <x v="7768"/>
    </i>
    <i>
      <x v="777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s="1"/>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5"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N17" sqref="N1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JARO,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4" t="s">
        <v>1421</v>
      </c>
      <c r="B4" s="54"/>
      <c r="C4" s="54"/>
      <c r="D4" s="54"/>
      <c r="E4" s="54"/>
      <c r="F4" s="54"/>
      <c r="G4" s="54"/>
      <c r="H4" s="54"/>
      <c r="I4" s="54"/>
      <c r="J4" s="54"/>
      <c r="K4" s="54"/>
      <c r="L4" s="54"/>
      <c r="M4" s="54"/>
    </row>
    <row r="5" spans="1:13" s="2" customForma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4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N17" sqref="N17"/>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JARO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78</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734</v>
      </c>
      <c r="B11" s="9"/>
      <c r="C11" s="9"/>
      <c r="D11" s="9"/>
      <c r="E11" s="9"/>
      <c r="F11" s="9"/>
      <c r="G11" s="9"/>
      <c r="H11" s="9">
        <v>10</v>
      </c>
      <c r="I11" s="9">
        <v>202</v>
      </c>
      <c r="J11" s="9">
        <v>10</v>
      </c>
      <c r="K11" s="9">
        <v>202</v>
      </c>
    </row>
    <row r="12" spans="1:11" x14ac:dyDescent="0.2">
      <c r="A12" s="1" t="s">
        <v>142</v>
      </c>
      <c r="B12" s="9"/>
      <c r="C12" s="9"/>
      <c r="D12" s="9">
        <v>600</v>
      </c>
      <c r="E12" s="9">
        <v>600</v>
      </c>
      <c r="F12" s="9">
        <v>9</v>
      </c>
      <c r="G12" s="9">
        <v>300</v>
      </c>
      <c r="H12" s="9"/>
      <c r="I12" s="9"/>
      <c r="J12" s="9">
        <v>609</v>
      </c>
      <c r="K12" s="9">
        <v>900</v>
      </c>
    </row>
    <row r="13" spans="1:11" x14ac:dyDescent="0.2">
      <c r="A13" s="6" t="s">
        <v>15</v>
      </c>
      <c r="B13" s="24"/>
      <c r="C13" s="24"/>
      <c r="D13" s="24">
        <v>255</v>
      </c>
      <c r="E13" s="24">
        <v>255</v>
      </c>
      <c r="F13" s="24"/>
      <c r="G13" s="24"/>
      <c r="H13" s="24"/>
      <c r="I13" s="24"/>
      <c r="J13" s="24">
        <v>255</v>
      </c>
      <c r="K13" s="24">
        <v>255</v>
      </c>
    </row>
    <row r="14" spans="1:11" x14ac:dyDescent="0.2">
      <c r="A14" s="6" t="s">
        <v>13</v>
      </c>
      <c r="B14" s="24"/>
      <c r="C14" s="24"/>
      <c r="D14" s="24">
        <v>275</v>
      </c>
      <c r="E14" s="24">
        <v>275</v>
      </c>
      <c r="F14" s="24"/>
      <c r="G14" s="24"/>
      <c r="H14" s="24"/>
      <c r="I14" s="24"/>
      <c r="J14" s="24">
        <v>275</v>
      </c>
      <c r="K14" s="24">
        <v>275</v>
      </c>
    </row>
    <row r="15" spans="1:11" x14ac:dyDescent="0.2">
      <c r="A15" s="10" t="s">
        <v>721</v>
      </c>
      <c r="B15" s="9"/>
      <c r="C15" s="9"/>
      <c r="D15" s="9">
        <v>1130</v>
      </c>
      <c r="E15" s="9">
        <v>1130</v>
      </c>
      <c r="F15" s="9">
        <v>9</v>
      </c>
      <c r="G15" s="9">
        <v>300</v>
      </c>
      <c r="H15" s="9">
        <v>10</v>
      </c>
      <c r="I15" s="9">
        <v>202</v>
      </c>
      <c r="J15" s="9">
        <v>1149</v>
      </c>
      <c r="K15" s="9">
        <v>1632</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8"/>
  <sheetViews>
    <sheetView workbookViewId="0">
      <selection activeCell="N17" sqref="N17"/>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JARO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s="2" customFormat="1" x14ac:dyDescent="0.2"/>
    <row r="6" spans="1:11" hidden="1" x14ac:dyDescent="0.2">
      <c r="A6" s="12" t="s">
        <v>0</v>
      </c>
      <c r="B6" s="2" t="s">
        <v>78</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184</v>
      </c>
      <c r="B11" s="9"/>
      <c r="C11" s="9"/>
      <c r="D11" s="9">
        <v>8</v>
      </c>
      <c r="E11" s="9">
        <v>8</v>
      </c>
      <c r="F11" s="9">
        <v>0</v>
      </c>
      <c r="G11" s="9">
        <v>10</v>
      </c>
      <c r="H11" s="9"/>
      <c r="I11" s="9"/>
      <c r="J11" s="9">
        <v>8</v>
      </c>
      <c r="K11" s="9">
        <v>18</v>
      </c>
    </row>
    <row r="12" spans="1:11" x14ac:dyDescent="0.2">
      <c r="A12" s="1" t="s">
        <v>442</v>
      </c>
      <c r="B12" s="9"/>
      <c r="C12" s="9"/>
      <c r="D12" s="9">
        <v>89</v>
      </c>
      <c r="E12" s="9">
        <v>89</v>
      </c>
      <c r="F12" s="9"/>
      <c r="G12" s="9"/>
      <c r="H12" s="9"/>
      <c r="I12" s="9"/>
      <c r="J12" s="9">
        <v>89</v>
      </c>
      <c r="K12" s="9">
        <v>89</v>
      </c>
    </row>
    <row r="13" spans="1:11" x14ac:dyDescent="0.2">
      <c r="A13" s="1" t="s">
        <v>566</v>
      </c>
      <c r="B13" s="9"/>
      <c r="C13" s="9"/>
      <c r="D13" s="9"/>
      <c r="E13" s="9"/>
      <c r="F13" s="9"/>
      <c r="G13" s="9"/>
      <c r="H13" s="9"/>
      <c r="I13" s="9"/>
      <c r="J13" s="9"/>
      <c r="K13" s="9"/>
    </row>
    <row r="14" spans="1:11" x14ac:dyDescent="0.2">
      <c r="A14" s="1" t="s">
        <v>797</v>
      </c>
      <c r="B14" s="9"/>
      <c r="C14" s="9"/>
      <c r="D14" s="9"/>
      <c r="E14" s="9"/>
      <c r="F14" s="9"/>
      <c r="G14" s="9"/>
      <c r="H14" s="9"/>
      <c r="I14" s="9"/>
      <c r="J14" s="9"/>
      <c r="K14" s="9"/>
    </row>
    <row r="15" spans="1:11" x14ac:dyDescent="0.2">
      <c r="A15" s="1" t="s">
        <v>243</v>
      </c>
      <c r="B15" s="9"/>
      <c r="C15" s="9"/>
      <c r="D15" s="9"/>
      <c r="E15" s="9"/>
      <c r="F15" s="9"/>
      <c r="G15" s="9"/>
      <c r="H15" s="9"/>
      <c r="I15" s="9"/>
      <c r="J15" s="9"/>
      <c r="K15" s="9"/>
    </row>
    <row r="16" spans="1:11" x14ac:dyDescent="0.2">
      <c r="A16" s="1" t="s">
        <v>565</v>
      </c>
      <c r="B16" s="9"/>
      <c r="C16" s="9"/>
      <c r="D16" s="9"/>
      <c r="E16" s="9"/>
      <c r="F16" s="9"/>
      <c r="G16" s="9"/>
      <c r="H16" s="9">
        <v>0</v>
      </c>
      <c r="I16" s="9">
        <v>13</v>
      </c>
      <c r="J16" s="9">
        <v>0</v>
      </c>
      <c r="K16" s="9">
        <v>13</v>
      </c>
    </row>
    <row r="17" spans="1:11" x14ac:dyDescent="0.2">
      <c r="A17" s="1" t="s">
        <v>5</v>
      </c>
      <c r="B17" s="9"/>
      <c r="C17" s="9"/>
      <c r="D17" s="9">
        <v>85</v>
      </c>
      <c r="E17" s="9">
        <v>85</v>
      </c>
      <c r="F17" s="9"/>
      <c r="G17" s="9"/>
      <c r="H17" s="9"/>
      <c r="I17" s="9"/>
      <c r="J17" s="9">
        <v>85</v>
      </c>
      <c r="K17" s="9">
        <v>85</v>
      </c>
    </row>
    <row r="18" spans="1:11" x14ac:dyDescent="0.2">
      <c r="A18" s="1" t="s">
        <v>180</v>
      </c>
      <c r="B18" s="9"/>
      <c r="C18" s="9"/>
      <c r="D18" s="9">
        <v>13</v>
      </c>
      <c r="E18" s="9">
        <v>13</v>
      </c>
      <c r="F18" s="9">
        <v>0</v>
      </c>
      <c r="G18" s="9">
        <v>20</v>
      </c>
      <c r="H18" s="9"/>
      <c r="I18" s="9"/>
      <c r="J18" s="9">
        <v>13</v>
      </c>
      <c r="K18" s="9">
        <v>33</v>
      </c>
    </row>
    <row r="19" spans="1:11" x14ac:dyDescent="0.2">
      <c r="A19" s="1" t="s">
        <v>302</v>
      </c>
      <c r="B19" s="9"/>
      <c r="C19" s="9"/>
      <c r="D19" s="9"/>
      <c r="E19" s="9"/>
      <c r="F19" s="9"/>
      <c r="G19" s="9"/>
      <c r="H19" s="9">
        <v>0</v>
      </c>
      <c r="I19" s="9">
        <v>25</v>
      </c>
      <c r="J19" s="9">
        <v>0</v>
      </c>
      <c r="K19" s="9">
        <v>25</v>
      </c>
    </row>
    <row r="20" spans="1:11" x14ac:dyDescent="0.2">
      <c r="A20" s="1" t="s">
        <v>186</v>
      </c>
      <c r="B20" s="9"/>
      <c r="C20" s="9"/>
      <c r="D20" s="9">
        <v>24</v>
      </c>
      <c r="E20" s="9">
        <v>24</v>
      </c>
      <c r="F20" s="9">
        <v>0</v>
      </c>
      <c r="G20" s="9">
        <v>15</v>
      </c>
      <c r="H20" s="9"/>
      <c r="I20" s="9"/>
      <c r="J20" s="9">
        <v>24</v>
      </c>
      <c r="K20" s="9">
        <v>39</v>
      </c>
    </row>
    <row r="21" spans="1:11" x14ac:dyDescent="0.2">
      <c r="A21" s="1" t="s">
        <v>1153</v>
      </c>
      <c r="B21" s="9"/>
      <c r="C21" s="9"/>
      <c r="D21" s="9"/>
      <c r="E21" s="9"/>
      <c r="F21" s="9"/>
      <c r="G21" s="9"/>
      <c r="H21" s="9"/>
      <c r="I21" s="9"/>
      <c r="J21" s="9"/>
      <c r="K21" s="9"/>
    </row>
    <row r="22" spans="1:11" x14ac:dyDescent="0.2">
      <c r="A22" s="1" t="s">
        <v>556</v>
      </c>
      <c r="B22" s="9"/>
      <c r="C22" s="9"/>
      <c r="D22" s="9"/>
      <c r="E22" s="9"/>
      <c r="F22" s="9"/>
      <c r="G22" s="9"/>
      <c r="H22" s="9">
        <v>0</v>
      </c>
      <c r="I22" s="9">
        <v>18</v>
      </c>
      <c r="J22" s="9">
        <v>0</v>
      </c>
      <c r="K22" s="9">
        <v>18</v>
      </c>
    </row>
    <row r="23" spans="1:11" x14ac:dyDescent="0.2">
      <c r="A23" s="1" t="s">
        <v>557</v>
      </c>
      <c r="B23" s="9"/>
      <c r="C23" s="9"/>
      <c r="D23" s="9"/>
      <c r="E23" s="9"/>
      <c r="F23" s="9"/>
      <c r="G23" s="9"/>
      <c r="H23" s="9">
        <v>0</v>
      </c>
      <c r="I23" s="9">
        <v>42</v>
      </c>
      <c r="J23" s="9">
        <v>0</v>
      </c>
      <c r="K23" s="9">
        <v>42</v>
      </c>
    </row>
    <row r="24" spans="1:11" x14ac:dyDescent="0.2">
      <c r="A24" s="1" t="s">
        <v>182</v>
      </c>
      <c r="B24" s="9"/>
      <c r="C24" s="9"/>
      <c r="D24" s="9">
        <v>39</v>
      </c>
      <c r="E24" s="9">
        <v>39</v>
      </c>
      <c r="F24" s="9"/>
      <c r="G24" s="9"/>
      <c r="H24" s="9"/>
      <c r="I24" s="9"/>
      <c r="J24" s="9">
        <v>39</v>
      </c>
      <c r="K24" s="9">
        <v>39</v>
      </c>
    </row>
    <row r="25" spans="1:11" x14ac:dyDescent="0.2">
      <c r="A25" s="1" t="s">
        <v>421</v>
      </c>
      <c r="B25" s="9"/>
      <c r="C25" s="9"/>
      <c r="D25" s="9"/>
      <c r="E25" s="9"/>
      <c r="F25" s="9"/>
      <c r="G25" s="9"/>
      <c r="H25" s="9"/>
      <c r="I25" s="9"/>
      <c r="J25" s="9"/>
      <c r="K25" s="9"/>
    </row>
    <row r="26" spans="1:11" x14ac:dyDescent="0.2">
      <c r="A26" s="1" t="s">
        <v>422</v>
      </c>
      <c r="B26" s="9"/>
      <c r="C26" s="9"/>
      <c r="D26" s="9"/>
      <c r="E26" s="9"/>
      <c r="F26" s="9"/>
      <c r="G26" s="9"/>
      <c r="H26" s="9"/>
      <c r="I26" s="9"/>
      <c r="J26" s="9"/>
      <c r="K26" s="9"/>
    </row>
    <row r="27" spans="1:11" x14ac:dyDescent="0.2">
      <c r="A27" s="1" t="s">
        <v>431</v>
      </c>
      <c r="B27" s="9"/>
      <c r="C27" s="9"/>
      <c r="D27" s="9"/>
      <c r="E27" s="9"/>
      <c r="F27" s="9"/>
      <c r="G27" s="9"/>
      <c r="H27" s="9"/>
      <c r="I27" s="9"/>
      <c r="J27" s="9"/>
      <c r="K27" s="9"/>
    </row>
    <row r="28" spans="1:11" x14ac:dyDescent="0.2">
      <c r="A28" s="1" t="s">
        <v>800</v>
      </c>
      <c r="B28" s="9"/>
      <c r="C28" s="9"/>
      <c r="D28" s="9"/>
      <c r="E28" s="9"/>
      <c r="F28" s="9"/>
      <c r="G28" s="9"/>
      <c r="H28" s="9"/>
      <c r="I28" s="9"/>
      <c r="J28" s="9"/>
      <c r="K28" s="9"/>
    </row>
    <row r="29" spans="1:11" x14ac:dyDescent="0.2">
      <c r="A29" s="1" t="s">
        <v>467</v>
      </c>
      <c r="B29" s="9"/>
      <c r="C29" s="9"/>
      <c r="D29" s="9"/>
      <c r="E29" s="9"/>
      <c r="F29" s="9"/>
      <c r="G29" s="9"/>
      <c r="H29" s="9"/>
      <c r="I29" s="9"/>
      <c r="J29" s="9"/>
      <c r="K29" s="9"/>
    </row>
    <row r="30" spans="1:11" x14ac:dyDescent="0.2">
      <c r="A30" s="1" t="s">
        <v>559</v>
      </c>
      <c r="B30" s="9"/>
      <c r="C30" s="9"/>
      <c r="D30" s="9">
        <v>186</v>
      </c>
      <c r="E30" s="9">
        <v>186</v>
      </c>
      <c r="F30" s="9"/>
      <c r="G30" s="9"/>
      <c r="H30" s="9"/>
      <c r="I30" s="9"/>
      <c r="J30" s="9">
        <v>186</v>
      </c>
      <c r="K30" s="9">
        <v>186</v>
      </c>
    </row>
    <row r="31" spans="1:11" x14ac:dyDescent="0.2">
      <c r="A31" s="1" t="s">
        <v>558</v>
      </c>
      <c r="B31" s="9"/>
      <c r="C31" s="9"/>
      <c r="D31" s="9"/>
      <c r="E31" s="9"/>
      <c r="F31" s="9"/>
      <c r="G31" s="9"/>
      <c r="H31" s="9"/>
      <c r="I31" s="9"/>
      <c r="J31" s="9"/>
      <c r="K31" s="9"/>
    </row>
    <row r="32" spans="1:11" x14ac:dyDescent="0.2">
      <c r="A32" s="1" t="s">
        <v>1151</v>
      </c>
      <c r="B32" s="9"/>
      <c r="C32" s="9"/>
      <c r="D32" s="9"/>
      <c r="E32" s="9"/>
      <c r="F32" s="9"/>
      <c r="G32" s="9"/>
      <c r="H32" s="9"/>
      <c r="I32" s="9"/>
      <c r="J32" s="9"/>
      <c r="K32" s="9"/>
    </row>
    <row r="33" spans="1:11" x14ac:dyDescent="0.2">
      <c r="A33" s="1" t="s">
        <v>183</v>
      </c>
      <c r="B33" s="9"/>
      <c r="C33" s="9"/>
      <c r="D33" s="9">
        <v>30</v>
      </c>
      <c r="E33" s="9">
        <v>30</v>
      </c>
      <c r="F33" s="9"/>
      <c r="G33" s="9"/>
      <c r="H33" s="9"/>
      <c r="I33" s="9"/>
      <c r="J33" s="9">
        <v>30</v>
      </c>
      <c r="K33" s="9">
        <v>30</v>
      </c>
    </row>
    <row r="34" spans="1:11" x14ac:dyDescent="0.2">
      <c r="A34" s="1" t="s">
        <v>28</v>
      </c>
      <c r="B34" s="9"/>
      <c r="C34" s="9"/>
      <c r="D34" s="9"/>
      <c r="E34" s="9"/>
      <c r="F34" s="9"/>
      <c r="G34" s="9"/>
      <c r="H34" s="9"/>
      <c r="I34" s="9"/>
      <c r="J34" s="9"/>
      <c r="K34" s="9"/>
    </row>
    <row r="35" spans="1:11" x14ac:dyDescent="0.2">
      <c r="A35" s="1" t="s">
        <v>560</v>
      </c>
      <c r="B35" s="9"/>
      <c r="C35" s="9"/>
      <c r="D35" s="9"/>
      <c r="E35" s="9"/>
      <c r="F35" s="9">
        <v>0</v>
      </c>
      <c r="G35" s="9">
        <v>20</v>
      </c>
      <c r="H35" s="9"/>
      <c r="I35" s="9"/>
      <c r="J35" s="9">
        <v>0</v>
      </c>
      <c r="K35" s="9">
        <v>20</v>
      </c>
    </row>
    <row r="36" spans="1:11" x14ac:dyDescent="0.2">
      <c r="A36" s="1" t="s">
        <v>188</v>
      </c>
      <c r="B36" s="9"/>
      <c r="C36" s="9"/>
      <c r="D36" s="9">
        <v>73</v>
      </c>
      <c r="E36" s="9">
        <v>73</v>
      </c>
      <c r="F36" s="9"/>
      <c r="G36" s="9"/>
      <c r="H36" s="9"/>
      <c r="I36" s="9"/>
      <c r="J36" s="9">
        <v>73</v>
      </c>
      <c r="K36" s="9">
        <v>73</v>
      </c>
    </row>
    <row r="37" spans="1:11" x14ac:dyDescent="0.2">
      <c r="A37" s="1" t="s">
        <v>187</v>
      </c>
      <c r="B37" s="9"/>
      <c r="C37" s="9"/>
      <c r="D37" s="9">
        <v>37</v>
      </c>
      <c r="E37" s="9">
        <v>37</v>
      </c>
      <c r="F37" s="9">
        <v>0</v>
      </c>
      <c r="G37" s="9">
        <v>20</v>
      </c>
      <c r="H37" s="9"/>
      <c r="I37" s="9"/>
      <c r="J37" s="9">
        <v>37</v>
      </c>
      <c r="K37" s="9">
        <v>57</v>
      </c>
    </row>
    <row r="38" spans="1:11" x14ac:dyDescent="0.2">
      <c r="A38" s="1" t="s">
        <v>346</v>
      </c>
      <c r="B38" s="9"/>
      <c r="C38" s="9"/>
      <c r="D38" s="9">
        <v>27</v>
      </c>
      <c r="E38" s="9">
        <v>27</v>
      </c>
      <c r="F38" s="9">
        <v>0</v>
      </c>
      <c r="G38" s="9">
        <v>25</v>
      </c>
      <c r="H38" s="9"/>
      <c r="I38" s="9"/>
      <c r="J38" s="9">
        <v>27</v>
      </c>
      <c r="K38" s="9">
        <v>52</v>
      </c>
    </row>
    <row r="39" spans="1:11" x14ac:dyDescent="0.2">
      <c r="A39" s="1" t="s">
        <v>185</v>
      </c>
      <c r="B39" s="9"/>
      <c r="C39" s="9"/>
      <c r="D39" s="9">
        <v>33</v>
      </c>
      <c r="E39" s="9">
        <v>33</v>
      </c>
      <c r="F39" s="9"/>
      <c r="G39" s="9"/>
      <c r="H39" s="9"/>
      <c r="I39" s="9"/>
      <c r="J39" s="9">
        <v>33</v>
      </c>
      <c r="K39" s="9">
        <v>33</v>
      </c>
    </row>
    <row r="40" spans="1:11" x14ac:dyDescent="0.2">
      <c r="A40" s="1" t="s">
        <v>1152</v>
      </c>
      <c r="B40" s="9"/>
      <c r="C40" s="9"/>
      <c r="D40" s="9"/>
      <c r="E40" s="9"/>
      <c r="F40" s="9"/>
      <c r="G40" s="9"/>
      <c r="H40" s="9"/>
      <c r="I40" s="9"/>
      <c r="J40" s="9"/>
      <c r="K40" s="9"/>
    </row>
    <row r="41" spans="1:11" x14ac:dyDescent="0.2">
      <c r="A41" s="1" t="s">
        <v>181</v>
      </c>
      <c r="B41" s="9"/>
      <c r="C41" s="9"/>
      <c r="D41" s="9">
        <v>11</v>
      </c>
      <c r="E41" s="9">
        <v>11</v>
      </c>
      <c r="F41" s="9"/>
      <c r="G41" s="9"/>
      <c r="H41" s="9"/>
      <c r="I41" s="9"/>
      <c r="J41" s="9">
        <v>11</v>
      </c>
      <c r="K41" s="9">
        <v>11</v>
      </c>
    </row>
    <row r="42" spans="1:11" x14ac:dyDescent="0.2">
      <c r="A42" s="1" t="s">
        <v>561</v>
      </c>
      <c r="B42" s="9"/>
      <c r="C42" s="9"/>
      <c r="D42" s="9"/>
      <c r="E42" s="9"/>
      <c r="F42" s="9">
        <v>8</v>
      </c>
      <c r="G42" s="9">
        <v>25</v>
      </c>
      <c r="H42" s="9"/>
      <c r="I42" s="9"/>
      <c r="J42" s="9">
        <v>8</v>
      </c>
      <c r="K42" s="9">
        <v>25</v>
      </c>
    </row>
    <row r="43" spans="1:11" x14ac:dyDescent="0.2">
      <c r="A43" s="1" t="s">
        <v>179</v>
      </c>
      <c r="B43" s="9"/>
      <c r="C43" s="9"/>
      <c r="D43" s="9">
        <v>13</v>
      </c>
      <c r="E43" s="9">
        <v>13</v>
      </c>
      <c r="F43" s="9">
        <v>0</v>
      </c>
      <c r="G43" s="9">
        <v>15</v>
      </c>
      <c r="H43" s="9"/>
      <c r="I43" s="9"/>
      <c r="J43" s="9">
        <v>13</v>
      </c>
      <c r="K43" s="9">
        <v>28</v>
      </c>
    </row>
    <row r="44" spans="1:11" x14ac:dyDescent="0.2">
      <c r="A44" s="1" t="s">
        <v>102</v>
      </c>
      <c r="B44" s="9"/>
      <c r="C44" s="9"/>
      <c r="D44" s="9">
        <v>72</v>
      </c>
      <c r="E44" s="9">
        <v>72</v>
      </c>
      <c r="F44" s="9">
        <v>1</v>
      </c>
      <c r="G44" s="9">
        <v>20</v>
      </c>
      <c r="H44" s="9"/>
      <c r="I44" s="9"/>
      <c r="J44" s="9">
        <v>73</v>
      </c>
      <c r="K44" s="9">
        <v>92</v>
      </c>
    </row>
    <row r="45" spans="1:11" x14ac:dyDescent="0.2">
      <c r="A45" s="1" t="s">
        <v>148</v>
      </c>
      <c r="B45" s="9"/>
      <c r="C45" s="9"/>
      <c r="D45" s="9">
        <v>255</v>
      </c>
      <c r="E45" s="9">
        <v>255</v>
      </c>
      <c r="F45" s="9"/>
      <c r="G45" s="9"/>
      <c r="H45" s="9"/>
      <c r="I45" s="9"/>
      <c r="J45" s="9">
        <v>255</v>
      </c>
      <c r="K45" s="9">
        <v>255</v>
      </c>
    </row>
    <row r="46" spans="1:11" x14ac:dyDescent="0.2">
      <c r="A46" s="1" t="s">
        <v>522</v>
      </c>
      <c r="B46" s="9"/>
      <c r="C46" s="9"/>
      <c r="D46" s="9"/>
      <c r="E46" s="9"/>
      <c r="F46" s="9"/>
      <c r="G46" s="9"/>
      <c r="H46" s="9"/>
      <c r="I46" s="9"/>
      <c r="J46" s="9"/>
      <c r="K46" s="9"/>
    </row>
    <row r="47" spans="1:11" x14ac:dyDescent="0.2">
      <c r="A47" s="1" t="s">
        <v>735</v>
      </c>
      <c r="B47" s="9"/>
      <c r="C47" s="9"/>
      <c r="D47" s="9"/>
      <c r="E47" s="9"/>
      <c r="F47" s="9">
        <v>0</v>
      </c>
      <c r="G47" s="9">
        <v>35</v>
      </c>
      <c r="H47" s="9"/>
      <c r="I47" s="9"/>
      <c r="J47" s="9">
        <v>0</v>
      </c>
      <c r="K47" s="9">
        <v>35</v>
      </c>
    </row>
    <row r="48" spans="1:11" x14ac:dyDescent="0.2">
      <c r="A48" s="1" t="s">
        <v>32</v>
      </c>
      <c r="B48" s="9"/>
      <c r="C48" s="9"/>
      <c r="D48" s="9"/>
      <c r="E48" s="9"/>
      <c r="F48" s="9"/>
      <c r="G48" s="9"/>
      <c r="H48" s="9"/>
      <c r="I48" s="9"/>
      <c r="J48" s="9"/>
      <c r="K48" s="9"/>
    </row>
    <row r="49" spans="1:11" x14ac:dyDescent="0.2">
      <c r="A49" s="1" t="s">
        <v>21</v>
      </c>
      <c r="B49" s="9"/>
      <c r="C49" s="9"/>
      <c r="D49" s="9">
        <v>27</v>
      </c>
      <c r="E49" s="9">
        <v>27</v>
      </c>
      <c r="F49" s="9"/>
      <c r="G49" s="9"/>
      <c r="H49" s="9"/>
      <c r="I49" s="9"/>
      <c r="J49" s="9">
        <v>27</v>
      </c>
      <c r="K49" s="9">
        <v>27</v>
      </c>
    </row>
    <row r="50" spans="1:11" x14ac:dyDescent="0.2">
      <c r="A50" s="1" t="s">
        <v>19</v>
      </c>
      <c r="B50" s="9"/>
      <c r="C50" s="9"/>
      <c r="D50" s="9">
        <v>61</v>
      </c>
      <c r="E50" s="9">
        <v>61</v>
      </c>
      <c r="F50" s="9">
        <v>0</v>
      </c>
      <c r="G50" s="9">
        <v>40</v>
      </c>
      <c r="H50" s="9"/>
      <c r="I50" s="9"/>
      <c r="J50" s="9">
        <v>61</v>
      </c>
      <c r="K50" s="9">
        <v>101</v>
      </c>
    </row>
    <row r="51" spans="1:11" x14ac:dyDescent="0.2">
      <c r="A51" s="1" t="s">
        <v>1710</v>
      </c>
      <c r="B51" s="9"/>
      <c r="C51" s="9"/>
      <c r="D51" s="9">
        <v>20</v>
      </c>
      <c r="E51" s="9">
        <v>20</v>
      </c>
      <c r="F51" s="9"/>
      <c r="G51" s="9"/>
      <c r="H51" s="9"/>
      <c r="I51" s="9"/>
      <c r="J51" s="9">
        <v>20</v>
      </c>
      <c r="K51" s="9">
        <v>20</v>
      </c>
    </row>
    <row r="52" spans="1:11" x14ac:dyDescent="0.2">
      <c r="A52" s="1" t="s">
        <v>696</v>
      </c>
      <c r="B52" s="9"/>
      <c r="C52" s="9"/>
      <c r="D52" s="9"/>
      <c r="E52" s="9"/>
      <c r="F52" s="9">
        <v>0</v>
      </c>
      <c r="G52" s="9">
        <v>10</v>
      </c>
      <c r="H52" s="9"/>
      <c r="I52" s="9"/>
      <c r="J52" s="9">
        <v>0</v>
      </c>
      <c r="K52" s="9">
        <v>10</v>
      </c>
    </row>
    <row r="53" spans="1:11" x14ac:dyDescent="0.2">
      <c r="A53" s="1" t="s">
        <v>562</v>
      </c>
      <c r="B53" s="9"/>
      <c r="C53" s="9"/>
      <c r="D53" s="9"/>
      <c r="E53" s="9"/>
      <c r="F53" s="9"/>
      <c r="G53" s="9"/>
      <c r="H53" s="9">
        <v>0</v>
      </c>
      <c r="I53" s="9">
        <v>46</v>
      </c>
      <c r="J53" s="9">
        <v>0</v>
      </c>
      <c r="K53" s="9">
        <v>46</v>
      </c>
    </row>
    <row r="54" spans="1:11" x14ac:dyDescent="0.2">
      <c r="A54" s="1" t="s">
        <v>53</v>
      </c>
      <c r="B54" s="9"/>
      <c r="C54" s="9"/>
      <c r="D54" s="9">
        <v>27</v>
      </c>
      <c r="E54" s="9">
        <v>27</v>
      </c>
      <c r="F54" s="9">
        <v>0</v>
      </c>
      <c r="G54" s="9">
        <v>15</v>
      </c>
      <c r="H54" s="9"/>
      <c r="I54" s="9"/>
      <c r="J54" s="9">
        <v>27</v>
      </c>
      <c r="K54" s="9">
        <v>42</v>
      </c>
    </row>
    <row r="55" spans="1:11" x14ac:dyDescent="0.2">
      <c r="A55" s="1" t="s">
        <v>563</v>
      </c>
      <c r="B55" s="9"/>
      <c r="C55" s="9"/>
      <c r="D55" s="9"/>
      <c r="E55" s="9"/>
      <c r="F55" s="9"/>
      <c r="G55" s="9"/>
      <c r="H55" s="9">
        <v>10</v>
      </c>
      <c r="I55" s="9">
        <v>58</v>
      </c>
      <c r="J55" s="9">
        <v>10</v>
      </c>
      <c r="K55" s="9">
        <v>58</v>
      </c>
    </row>
    <row r="56" spans="1:11" x14ac:dyDescent="0.2">
      <c r="A56" s="1" t="s">
        <v>417</v>
      </c>
      <c r="B56" s="9"/>
      <c r="C56" s="9"/>
      <c r="D56" s="9"/>
      <c r="E56" s="9"/>
      <c r="F56" s="9">
        <v>0</v>
      </c>
      <c r="G56" s="9">
        <v>15</v>
      </c>
      <c r="H56" s="9"/>
      <c r="I56" s="9"/>
      <c r="J56" s="9">
        <v>0</v>
      </c>
      <c r="K56" s="9">
        <v>15</v>
      </c>
    </row>
    <row r="57" spans="1:11" x14ac:dyDescent="0.2">
      <c r="A57" s="1" t="s">
        <v>564</v>
      </c>
      <c r="B57" s="9"/>
      <c r="C57" s="9"/>
      <c r="D57" s="9"/>
      <c r="E57" s="9"/>
      <c r="F57" s="9">
        <v>0</v>
      </c>
      <c r="G57" s="9">
        <v>15</v>
      </c>
      <c r="H57" s="9"/>
      <c r="I57" s="9"/>
      <c r="J57" s="9">
        <v>0</v>
      </c>
      <c r="K57" s="9">
        <v>15</v>
      </c>
    </row>
    <row r="58" spans="1:11" x14ac:dyDescent="0.2">
      <c r="A58" s="10" t="s">
        <v>721</v>
      </c>
      <c r="B58" s="9"/>
      <c r="C58" s="9"/>
      <c r="D58" s="9">
        <v>1130</v>
      </c>
      <c r="E58" s="9">
        <v>1130</v>
      </c>
      <c r="F58" s="9">
        <v>9</v>
      </c>
      <c r="G58" s="9">
        <v>300</v>
      </c>
      <c r="H58" s="9">
        <v>10</v>
      </c>
      <c r="I58" s="9">
        <v>202</v>
      </c>
      <c r="J58" s="9">
        <v>1149</v>
      </c>
      <c r="K58" s="9">
        <v>1632</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6"/>
  <sheetViews>
    <sheetView workbookViewId="0">
      <selection activeCell="N17" sqref="N17"/>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JARO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78</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184</v>
      </c>
      <c r="B11" s="31"/>
      <c r="C11" s="31"/>
      <c r="D11" s="31">
        <v>8</v>
      </c>
      <c r="E11" s="31">
        <v>8</v>
      </c>
      <c r="F11" s="31">
        <v>0</v>
      </c>
      <c r="G11" s="31">
        <v>10</v>
      </c>
      <c r="H11" s="31"/>
      <c r="I11" s="31"/>
      <c r="J11" s="31">
        <v>8</v>
      </c>
      <c r="K11" s="31">
        <v>18</v>
      </c>
    </row>
    <row r="12" spans="1:11" x14ac:dyDescent="0.2">
      <c r="A12" s="46" t="s">
        <v>780</v>
      </c>
      <c r="B12" s="31"/>
      <c r="C12" s="31"/>
      <c r="D12" s="31"/>
      <c r="E12" s="31"/>
      <c r="F12" s="31"/>
      <c r="G12" s="31"/>
      <c r="H12" s="31"/>
      <c r="I12" s="31"/>
      <c r="J12" s="31"/>
      <c r="K12" s="31"/>
    </row>
    <row r="13" spans="1:11" x14ac:dyDescent="0.2">
      <c r="A13" s="46" t="s">
        <v>142</v>
      </c>
      <c r="B13" s="31"/>
      <c r="C13" s="31"/>
      <c r="D13" s="31">
        <v>8</v>
      </c>
      <c r="E13" s="31">
        <v>8</v>
      </c>
      <c r="F13" s="31">
        <v>0</v>
      </c>
      <c r="G13" s="31">
        <v>10</v>
      </c>
      <c r="H13" s="31"/>
      <c r="I13" s="31"/>
      <c r="J13" s="31">
        <v>8</v>
      </c>
      <c r="K13" s="31">
        <v>18</v>
      </c>
    </row>
    <row r="14" spans="1:11" x14ac:dyDescent="0.2">
      <c r="A14" s="49" t="s">
        <v>442</v>
      </c>
      <c r="B14" s="31"/>
      <c r="C14" s="31"/>
      <c r="D14" s="31">
        <v>89</v>
      </c>
      <c r="E14" s="31">
        <v>89</v>
      </c>
      <c r="F14" s="31"/>
      <c r="G14" s="31"/>
      <c r="H14" s="31"/>
      <c r="I14" s="31"/>
      <c r="J14" s="31">
        <v>89</v>
      </c>
      <c r="K14" s="31">
        <v>89</v>
      </c>
    </row>
    <row r="15" spans="1:11" x14ac:dyDescent="0.2">
      <c r="A15" s="46" t="s">
        <v>780</v>
      </c>
      <c r="B15" s="31"/>
      <c r="C15" s="31"/>
      <c r="D15" s="31"/>
      <c r="E15" s="31"/>
      <c r="F15" s="31"/>
      <c r="G15" s="31"/>
      <c r="H15" s="31"/>
      <c r="I15" s="31"/>
      <c r="J15" s="31"/>
      <c r="K15" s="31"/>
    </row>
    <row r="16" spans="1:11" x14ac:dyDescent="0.2">
      <c r="A16" s="46" t="s">
        <v>13</v>
      </c>
      <c r="B16" s="31"/>
      <c r="C16" s="31"/>
      <c r="D16" s="31">
        <v>89</v>
      </c>
      <c r="E16" s="31">
        <v>89</v>
      </c>
      <c r="F16" s="31"/>
      <c r="G16" s="31"/>
      <c r="H16" s="31"/>
      <c r="I16" s="31"/>
      <c r="J16" s="31">
        <v>89</v>
      </c>
      <c r="K16" s="31">
        <v>89</v>
      </c>
    </row>
    <row r="17" spans="1:11" x14ac:dyDescent="0.2">
      <c r="A17" s="49" t="s">
        <v>566</v>
      </c>
      <c r="B17" s="31"/>
      <c r="C17" s="31"/>
      <c r="D17" s="31"/>
      <c r="E17" s="31"/>
      <c r="F17" s="31"/>
      <c r="G17" s="31"/>
      <c r="H17" s="31"/>
      <c r="I17" s="31"/>
      <c r="J17" s="31"/>
      <c r="K17" s="31"/>
    </row>
    <row r="18" spans="1:11" x14ac:dyDescent="0.2">
      <c r="A18" s="46" t="s">
        <v>780</v>
      </c>
      <c r="B18" s="31"/>
      <c r="C18" s="31"/>
      <c r="D18" s="31"/>
      <c r="E18" s="31"/>
      <c r="F18" s="31"/>
      <c r="G18" s="31"/>
      <c r="H18" s="31"/>
      <c r="I18" s="31"/>
      <c r="J18" s="31"/>
      <c r="K18" s="31"/>
    </row>
    <row r="19" spans="1:11" x14ac:dyDescent="0.2">
      <c r="A19" s="49" t="s">
        <v>797</v>
      </c>
      <c r="B19" s="31"/>
      <c r="C19" s="31"/>
      <c r="D19" s="31"/>
      <c r="E19" s="31"/>
      <c r="F19" s="31"/>
      <c r="G19" s="31"/>
      <c r="H19" s="31"/>
      <c r="I19" s="31"/>
      <c r="J19" s="31"/>
      <c r="K19" s="31"/>
    </row>
    <row r="20" spans="1:11" x14ac:dyDescent="0.2">
      <c r="A20" s="46" t="s">
        <v>780</v>
      </c>
      <c r="B20" s="31"/>
      <c r="C20" s="31"/>
      <c r="D20" s="31"/>
      <c r="E20" s="31"/>
      <c r="F20" s="31"/>
      <c r="G20" s="31"/>
      <c r="H20" s="31"/>
      <c r="I20" s="31"/>
      <c r="J20" s="31"/>
      <c r="K20" s="31"/>
    </row>
    <row r="21" spans="1:11" x14ac:dyDescent="0.2">
      <c r="A21" s="49" t="s">
        <v>243</v>
      </c>
      <c r="B21" s="31"/>
      <c r="C21" s="31"/>
      <c r="D21" s="31"/>
      <c r="E21" s="31"/>
      <c r="F21" s="31"/>
      <c r="G21" s="31"/>
      <c r="H21" s="31"/>
      <c r="I21" s="31"/>
      <c r="J21" s="31"/>
      <c r="K21" s="31"/>
    </row>
    <row r="22" spans="1:11" x14ac:dyDescent="0.2">
      <c r="A22" s="46" t="s">
        <v>780</v>
      </c>
      <c r="B22" s="31"/>
      <c r="C22" s="31"/>
      <c r="D22" s="31"/>
      <c r="E22" s="31"/>
      <c r="F22" s="31"/>
      <c r="G22" s="31"/>
      <c r="H22" s="31"/>
      <c r="I22" s="31"/>
      <c r="J22" s="31"/>
      <c r="K22" s="31"/>
    </row>
    <row r="23" spans="1:11" x14ac:dyDescent="0.2">
      <c r="A23" s="49" t="s">
        <v>565</v>
      </c>
      <c r="B23" s="31"/>
      <c r="C23" s="31"/>
      <c r="D23" s="31"/>
      <c r="E23" s="31"/>
      <c r="F23" s="31"/>
      <c r="G23" s="31"/>
      <c r="H23" s="31">
        <v>0</v>
      </c>
      <c r="I23" s="31">
        <v>13</v>
      </c>
      <c r="J23" s="31">
        <v>0</v>
      </c>
      <c r="K23" s="31">
        <v>13</v>
      </c>
    </row>
    <row r="24" spans="1:11" x14ac:dyDescent="0.2">
      <c r="A24" s="46" t="s">
        <v>780</v>
      </c>
      <c r="B24" s="31"/>
      <c r="C24" s="31"/>
      <c r="D24" s="31"/>
      <c r="E24" s="31"/>
      <c r="F24" s="31"/>
      <c r="G24" s="31"/>
      <c r="H24" s="31"/>
      <c r="I24" s="31"/>
      <c r="J24" s="31"/>
      <c r="K24" s="31"/>
    </row>
    <row r="25" spans="1:11" x14ac:dyDescent="0.2">
      <c r="A25" s="46" t="s">
        <v>734</v>
      </c>
      <c r="B25" s="31"/>
      <c r="C25" s="31"/>
      <c r="D25" s="31"/>
      <c r="E25" s="31"/>
      <c r="F25" s="31"/>
      <c r="G25" s="31"/>
      <c r="H25" s="31">
        <v>0</v>
      </c>
      <c r="I25" s="31">
        <v>13</v>
      </c>
      <c r="J25" s="31">
        <v>0</v>
      </c>
      <c r="K25" s="31">
        <v>13</v>
      </c>
    </row>
    <row r="26" spans="1:11" x14ac:dyDescent="0.2">
      <c r="A26" s="49" t="s">
        <v>5</v>
      </c>
      <c r="B26" s="31"/>
      <c r="C26" s="31"/>
      <c r="D26" s="31">
        <v>85</v>
      </c>
      <c r="E26" s="31">
        <v>85</v>
      </c>
      <c r="F26" s="31"/>
      <c r="G26" s="31"/>
      <c r="H26" s="31"/>
      <c r="I26" s="31"/>
      <c r="J26" s="31">
        <v>85</v>
      </c>
      <c r="K26" s="31">
        <v>85</v>
      </c>
    </row>
    <row r="27" spans="1:11" x14ac:dyDescent="0.2">
      <c r="A27" s="46" t="s">
        <v>780</v>
      </c>
      <c r="B27" s="31"/>
      <c r="C27" s="31"/>
      <c r="D27" s="31"/>
      <c r="E27" s="31"/>
      <c r="F27" s="31"/>
      <c r="G27" s="31"/>
      <c r="H27" s="31"/>
      <c r="I27" s="31"/>
      <c r="J27" s="31"/>
      <c r="K27" s="31"/>
    </row>
    <row r="28" spans="1:11" x14ac:dyDescent="0.2">
      <c r="A28" s="46" t="s">
        <v>142</v>
      </c>
      <c r="B28" s="31"/>
      <c r="C28" s="31"/>
      <c r="D28" s="31">
        <v>85</v>
      </c>
      <c r="E28" s="31">
        <v>85</v>
      </c>
      <c r="F28" s="31"/>
      <c r="G28" s="31"/>
      <c r="H28" s="31"/>
      <c r="I28" s="31"/>
      <c r="J28" s="31">
        <v>85</v>
      </c>
      <c r="K28" s="31">
        <v>85</v>
      </c>
    </row>
    <row r="29" spans="1:11" x14ac:dyDescent="0.2">
      <c r="A29" s="49" t="s">
        <v>180</v>
      </c>
      <c r="B29" s="31"/>
      <c r="C29" s="31"/>
      <c r="D29" s="31">
        <v>13</v>
      </c>
      <c r="E29" s="31">
        <v>13</v>
      </c>
      <c r="F29" s="31">
        <v>0</v>
      </c>
      <c r="G29" s="31">
        <v>20</v>
      </c>
      <c r="H29" s="31"/>
      <c r="I29" s="31"/>
      <c r="J29" s="31">
        <v>13</v>
      </c>
      <c r="K29" s="31">
        <v>33</v>
      </c>
    </row>
    <row r="30" spans="1:11" x14ac:dyDescent="0.2">
      <c r="A30" s="46" t="s">
        <v>780</v>
      </c>
      <c r="B30" s="31"/>
      <c r="C30" s="31"/>
      <c r="D30" s="31"/>
      <c r="E30" s="31"/>
      <c r="F30" s="31"/>
      <c r="G30" s="31"/>
      <c r="H30" s="31"/>
      <c r="I30" s="31"/>
      <c r="J30" s="31"/>
      <c r="K30" s="31"/>
    </row>
    <row r="31" spans="1:11" x14ac:dyDescent="0.2">
      <c r="A31" s="46" t="s">
        <v>142</v>
      </c>
      <c r="B31" s="31"/>
      <c r="C31" s="31"/>
      <c r="D31" s="31">
        <v>13</v>
      </c>
      <c r="E31" s="31">
        <v>13</v>
      </c>
      <c r="F31" s="31">
        <v>0</v>
      </c>
      <c r="G31" s="31">
        <v>20</v>
      </c>
      <c r="H31" s="31"/>
      <c r="I31" s="31"/>
      <c r="J31" s="31">
        <v>13</v>
      </c>
      <c r="K31" s="31">
        <v>33</v>
      </c>
    </row>
    <row r="32" spans="1:11" x14ac:dyDescent="0.2">
      <c r="A32" s="49" t="s">
        <v>302</v>
      </c>
      <c r="B32" s="31"/>
      <c r="C32" s="31"/>
      <c r="D32" s="31"/>
      <c r="E32" s="31"/>
      <c r="F32" s="31"/>
      <c r="G32" s="31"/>
      <c r="H32" s="31">
        <v>0</v>
      </c>
      <c r="I32" s="31">
        <v>25</v>
      </c>
      <c r="J32" s="31">
        <v>0</v>
      </c>
      <c r="K32" s="31">
        <v>25</v>
      </c>
    </row>
    <row r="33" spans="1:11" x14ac:dyDescent="0.2">
      <c r="A33" s="46" t="s">
        <v>780</v>
      </c>
      <c r="B33" s="31"/>
      <c r="C33" s="31"/>
      <c r="D33" s="31"/>
      <c r="E33" s="31"/>
      <c r="F33" s="31"/>
      <c r="G33" s="31"/>
      <c r="H33" s="31"/>
      <c r="I33" s="31"/>
      <c r="J33" s="31"/>
      <c r="K33" s="31"/>
    </row>
    <row r="34" spans="1:11" x14ac:dyDescent="0.2">
      <c r="A34" s="46" t="s">
        <v>734</v>
      </c>
      <c r="B34" s="31"/>
      <c r="C34" s="31"/>
      <c r="D34" s="31"/>
      <c r="E34" s="31"/>
      <c r="F34" s="31"/>
      <c r="G34" s="31"/>
      <c r="H34" s="31">
        <v>0</v>
      </c>
      <c r="I34" s="31">
        <v>25</v>
      </c>
      <c r="J34" s="31">
        <v>0</v>
      </c>
      <c r="K34" s="31">
        <v>25</v>
      </c>
    </row>
    <row r="35" spans="1:11" x14ac:dyDescent="0.2">
      <c r="A35" s="49" t="s">
        <v>186</v>
      </c>
      <c r="B35" s="31"/>
      <c r="C35" s="31"/>
      <c r="D35" s="31">
        <v>24</v>
      </c>
      <c r="E35" s="31">
        <v>24</v>
      </c>
      <c r="F35" s="31">
        <v>0</v>
      </c>
      <c r="G35" s="31">
        <v>15</v>
      </c>
      <c r="H35" s="31"/>
      <c r="I35" s="31"/>
      <c r="J35" s="31">
        <v>24</v>
      </c>
      <c r="K35" s="31">
        <v>39</v>
      </c>
    </row>
    <row r="36" spans="1:11" x14ac:dyDescent="0.2">
      <c r="A36" s="46" t="s">
        <v>780</v>
      </c>
      <c r="B36" s="31"/>
      <c r="C36" s="31"/>
      <c r="D36" s="31"/>
      <c r="E36" s="31"/>
      <c r="F36" s="31"/>
      <c r="G36" s="31"/>
      <c r="H36" s="31"/>
      <c r="I36" s="31"/>
      <c r="J36" s="31"/>
      <c r="K36" s="31"/>
    </row>
    <row r="37" spans="1:11" x14ac:dyDescent="0.2">
      <c r="A37" s="46" t="s">
        <v>142</v>
      </c>
      <c r="B37" s="31"/>
      <c r="C37" s="31"/>
      <c r="D37" s="31">
        <v>24</v>
      </c>
      <c r="E37" s="31">
        <v>24</v>
      </c>
      <c r="F37" s="31">
        <v>0</v>
      </c>
      <c r="G37" s="31">
        <v>15</v>
      </c>
      <c r="H37" s="31"/>
      <c r="I37" s="31"/>
      <c r="J37" s="31">
        <v>24</v>
      </c>
      <c r="K37" s="31">
        <v>39</v>
      </c>
    </row>
    <row r="38" spans="1:11" x14ac:dyDescent="0.2">
      <c r="A38" s="49" t="s">
        <v>1153</v>
      </c>
      <c r="B38" s="31"/>
      <c r="C38" s="31"/>
      <c r="D38" s="31"/>
      <c r="E38" s="31"/>
      <c r="F38" s="31"/>
      <c r="G38" s="31"/>
      <c r="H38" s="31"/>
      <c r="I38" s="31"/>
      <c r="J38" s="31"/>
      <c r="K38" s="31"/>
    </row>
    <row r="39" spans="1:11" x14ac:dyDescent="0.2">
      <c r="A39" s="46" t="s">
        <v>780</v>
      </c>
      <c r="B39" s="31"/>
      <c r="C39" s="31"/>
      <c r="D39" s="31"/>
      <c r="E39" s="31"/>
      <c r="F39" s="31"/>
      <c r="G39" s="31"/>
      <c r="H39" s="31"/>
      <c r="I39" s="31"/>
      <c r="J39" s="31"/>
      <c r="K39" s="31"/>
    </row>
    <row r="40" spans="1:11" x14ac:dyDescent="0.2">
      <c r="A40" s="49" t="s">
        <v>556</v>
      </c>
      <c r="B40" s="31"/>
      <c r="C40" s="31"/>
      <c r="D40" s="31"/>
      <c r="E40" s="31"/>
      <c r="F40" s="31"/>
      <c r="G40" s="31"/>
      <c r="H40" s="31">
        <v>0</v>
      </c>
      <c r="I40" s="31">
        <v>18</v>
      </c>
      <c r="J40" s="31">
        <v>0</v>
      </c>
      <c r="K40" s="31">
        <v>18</v>
      </c>
    </row>
    <row r="41" spans="1:11" x14ac:dyDescent="0.2">
      <c r="A41" s="46" t="s">
        <v>780</v>
      </c>
      <c r="B41" s="31"/>
      <c r="C41" s="31"/>
      <c r="D41" s="31"/>
      <c r="E41" s="31"/>
      <c r="F41" s="31"/>
      <c r="G41" s="31"/>
      <c r="H41" s="31"/>
      <c r="I41" s="31"/>
      <c r="J41" s="31"/>
      <c r="K41" s="31"/>
    </row>
    <row r="42" spans="1:11" x14ac:dyDescent="0.2">
      <c r="A42" s="46" t="s">
        <v>734</v>
      </c>
      <c r="B42" s="31"/>
      <c r="C42" s="31"/>
      <c r="D42" s="31"/>
      <c r="E42" s="31"/>
      <c r="F42" s="31"/>
      <c r="G42" s="31"/>
      <c r="H42" s="31">
        <v>0</v>
      </c>
      <c r="I42" s="31">
        <v>18</v>
      </c>
      <c r="J42" s="31">
        <v>0</v>
      </c>
      <c r="K42" s="31">
        <v>18</v>
      </c>
    </row>
    <row r="43" spans="1:11" x14ac:dyDescent="0.2">
      <c r="A43" s="49" t="s">
        <v>557</v>
      </c>
      <c r="B43" s="31"/>
      <c r="C43" s="31"/>
      <c r="D43" s="31"/>
      <c r="E43" s="31"/>
      <c r="F43" s="31"/>
      <c r="G43" s="31"/>
      <c r="H43" s="31">
        <v>0</v>
      </c>
      <c r="I43" s="31">
        <v>42</v>
      </c>
      <c r="J43" s="31">
        <v>0</v>
      </c>
      <c r="K43" s="31">
        <v>42</v>
      </c>
    </row>
    <row r="44" spans="1:11" x14ac:dyDescent="0.2">
      <c r="A44" s="46" t="s">
        <v>780</v>
      </c>
      <c r="B44" s="31"/>
      <c r="C44" s="31"/>
      <c r="D44" s="31"/>
      <c r="E44" s="31"/>
      <c r="F44" s="31"/>
      <c r="G44" s="31"/>
      <c r="H44" s="31"/>
      <c r="I44" s="31"/>
      <c r="J44" s="31"/>
      <c r="K44" s="31"/>
    </row>
    <row r="45" spans="1:11" x14ac:dyDescent="0.2">
      <c r="A45" s="46" t="s">
        <v>734</v>
      </c>
      <c r="B45" s="31"/>
      <c r="C45" s="31"/>
      <c r="D45" s="31"/>
      <c r="E45" s="31"/>
      <c r="F45" s="31"/>
      <c r="G45" s="31"/>
      <c r="H45" s="31">
        <v>0</v>
      </c>
      <c r="I45" s="31">
        <v>42</v>
      </c>
      <c r="J45" s="31">
        <v>0</v>
      </c>
      <c r="K45" s="31">
        <v>42</v>
      </c>
    </row>
    <row r="46" spans="1:11" x14ac:dyDescent="0.2">
      <c r="A46" s="49" t="s">
        <v>182</v>
      </c>
      <c r="B46" s="31"/>
      <c r="C46" s="31"/>
      <c r="D46" s="31">
        <v>39</v>
      </c>
      <c r="E46" s="31">
        <v>39</v>
      </c>
      <c r="F46" s="31"/>
      <c r="G46" s="31"/>
      <c r="H46" s="31"/>
      <c r="I46" s="31"/>
      <c r="J46" s="31">
        <v>39</v>
      </c>
      <c r="K46" s="31">
        <v>39</v>
      </c>
    </row>
    <row r="47" spans="1:11" x14ac:dyDescent="0.2">
      <c r="A47" s="46" t="s">
        <v>780</v>
      </c>
      <c r="B47" s="31"/>
      <c r="C47" s="31"/>
      <c r="D47" s="31"/>
      <c r="E47" s="31"/>
      <c r="F47" s="31"/>
      <c r="G47" s="31"/>
      <c r="H47" s="31"/>
      <c r="I47" s="31"/>
      <c r="J47" s="31"/>
      <c r="K47" s="31"/>
    </row>
    <row r="48" spans="1:11" x14ac:dyDescent="0.2">
      <c r="A48" s="46" t="s">
        <v>142</v>
      </c>
      <c r="B48" s="31"/>
      <c r="C48" s="31"/>
      <c r="D48" s="31">
        <v>39</v>
      </c>
      <c r="E48" s="31">
        <v>39</v>
      </c>
      <c r="F48" s="31"/>
      <c r="G48" s="31"/>
      <c r="H48" s="31"/>
      <c r="I48" s="31"/>
      <c r="J48" s="31">
        <v>39</v>
      </c>
      <c r="K48" s="31">
        <v>39</v>
      </c>
    </row>
    <row r="49" spans="1:11" x14ac:dyDescent="0.2">
      <c r="A49" s="49" t="s">
        <v>421</v>
      </c>
      <c r="B49" s="31"/>
      <c r="C49" s="31"/>
      <c r="D49" s="31"/>
      <c r="E49" s="31"/>
      <c r="F49" s="31"/>
      <c r="G49" s="31"/>
      <c r="H49" s="31"/>
      <c r="I49" s="31"/>
      <c r="J49" s="31"/>
      <c r="K49" s="31"/>
    </row>
    <row r="50" spans="1:11" x14ac:dyDescent="0.2">
      <c r="A50" s="46" t="s">
        <v>780</v>
      </c>
      <c r="B50" s="31"/>
      <c r="C50" s="31"/>
      <c r="D50" s="31"/>
      <c r="E50" s="31"/>
      <c r="F50" s="31"/>
      <c r="G50" s="31"/>
      <c r="H50" s="31"/>
      <c r="I50" s="31"/>
      <c r="J50" s="31"/>
      <c r="K50" s="31"/>
    </row>
    <row r="51" spans="1:11" x14ac:dyDescent="0.2">
      <c r="A51" s="49" t="s">
        <v>422</v>
      </c>
      <c r="B51" s="31"/>
      <c r="C51" s="31"/>
      <c r="D51" s="31"/>
      <c r="E51" s="31"/>
      <c r="F51" s="31"/>
      <c r="G51" s="31"/>
      <c r="H51" s="31"/>
      <c r="I51" s="31"/>
      <c r="J51" s="31"/>
      <c r="K51" s="31"/>
    </row>
    <row r="52" spans="1:11" x14ac:dyDescent="0.2">
      <c r="A52" s="46" t="s">
        <v>780</v>
      </c>
      <c r="B52" s="31"/>
      <c r="C52" s="31"/>
      <c r="D52" s="31"/>
      <c r="E52" s="31"/>
      <c r="F52" s="31"/>
      <c r="G52" s="31"/>
      <c r="H52" s="31"/>
      <c r="I52" s="31"/>
      <c r="J52" s="31"/>
      <c r="K52" s="31"/>
    </row>
    <row r="53" spans="1:11" x14ac:dyDescent="0.2">
      <c r="A53" s="49" t="s">
        <v>431</v>
      </c>
      <c r="B53" s="31"/>
      <c r="C53" s="31"/>
      <c r="D53" s="31"/>
      <c r="E53" s="31"/>
      <c r="F53" s="31"/>
      <c r="G53" s="31"/>
      <c r="H53" s="31"/>
      <c r="I53" s="31"/>
      <c r="J53" s="31"/>
      <c r="K53" s="31"/>
    </row>
    <row r="54" spans="1:11" x14ac:dyDescent="0.2">
      <c r="A54" s="46" t="s">
        <v>780</v>
      </c>
      <c r="B54" s="31"/>
      <c r="C54" s="31"/>
      <c r="D54" s="31"/>
      <c r="E54" s="31"/>
      <c r="F54" s="31"/>
      <c r="G54" s="31"/>
      <c r="H54" s="31"/>
      <c r="I54" s="31"/>
      <c r="J54" s="31"/>
      <c r="K54" s="31"/>
    </row>
    <row r="55" spans="1:11" x14ac:dyDescent="0.2">
      <c r="A55" s="49" t="s">
        <v>800</v>
      </c>
      <c r="B55" s="31"/>
      <c r="C55" s="31"/>
      <c r="D55" s="31"/>
      <c r="E55" s="31"/>
      <c r="F55" s="31"/>
      <c r="G55" s="31"/>
      <c r="H55" s="31"/>
      <c r="I55" s="31"/>
      <c r="J55" s="31"/>
      <c r="K55" s="31"/>
    </row>
    <row r="56" spans="1:11" x14ac:dyDescent="0.2">
      <c r="A56" s="46" t="s">
        <v>780</v>
      </c>
      <c r="B56" s="31"/>
      <c r="C56" s="31"/>
      <c r="D56" s="31"/>
      <c r="E56" s="31"/>
      <c r="F56" s="31"/>
      <c r="G56" s="31"/>
      <c r="H56" s="31"/>
      <c r="I56" s="31"/>
      <c r="J56" s="31"/>
      <c r="K56" s="31"/>
    </row>
    <row r="57" spans="1:11" x14ac:dyDescent="0.2">
      <c r="A57" s="49" t="s">
        <v>467</v>
      </c>
      <c r="B57" s="31"/>
      <c r="C57" s="31"/>
      <c r="D57" s="31"/>
      <c r="E57" s="31"/>
      <c r="F57" s="31"/>
      <c r="G57" s="31"/>
      <c r="H57" s="31"/>
      <c r="I57" s="31"/>
      <c r="J57" s="31"/>
      <c r="K57" s="31"/>
    </row>
    <row r="58" spans="1:11" x14ac:dyDescent="0.2">
      <c r="A58" s="46" t="s">
        <v>780</v>
      </c>
      <c r="B58" s="31"/>
      <c r="C58" s="31"/>
      <c r="D58" s="31"/>
      <c r="E58" s="31"/>
      <c r="F58" s="31"/>
      <c r="G58" s="31"/>
      <c r="H58" s="31"/>
      <c r="I58" s="31"/>
      <c r="J58" s="31"/>
      <c r="K58" s="31"/>
    </row>
    <row r="59" spans="1:11" x14ac:dyDescent="0.2">
      <c r="A59" s="49" t="s">
        <v>559</v>
      </c>
      <c r="B59" s="31"/>
      <c r="C59" s="31"/>
      <c r="D59" s="31">
        <v>186</v>
      </c>
      <c r="E59" s="31">
        <v>186</v>
      </c>
      <c r="F59" s="31"/>
      <c r="G59" s="31"/>
      <c r="H59" s="31"/>
      <c r="I59" s="31"/>
      <c r="J59" s="31">
        <v>186</v>
      </c>
      <c r="K59" s="31">
        <v>186</v>
      </c>
    </row>
    <row r="60" spans="1:11" x14ac:dyDescent="0.2">
      <c r="A60" s="46" t="s">
        <v>780</v>
      </c>
      <c r="B60" s="31"/>
      <c r="C60" s="31"/>
      <c r="D60" s="31"/>
      <c r="E60" s="31"/>
      <c r="F60" s="31"/>
      <c r="G60" s="31"/>
      <c r="H60" s="31"/>
      <c r="I60" s="31"/>
      <c r="J60" s="31"/>
      <c r="K60" s="31"/>
    </row>
    <row r="61" spans="1:11" x14ac:dyDescent="0.2">
      <c r="A61" s="46" t="s">
        <v>13</v>
      </c>
      <c r="B61" s="31"/>
      <c r="C61" s="31"/>
      <c r="D61" s="31">
        <v>186</v>
      </c>
      <c r="E61" s="31">
        <v>186</v>
      </c>
      <c r="F61" s="31"/>
      <c r="G61" s="31"/>
      <c r="H61" s="31"/>
      <c r="I61" s="31"/>
      <c r="J61" s="31">
        <v>186</v>
      </c>
      <c r="K61" s="31">
        <v>186</v>
      </c>
    </row>
    <row r="62" spans="1:11" x14ac:dyDescent="0.2">
      <c r="A62" s="49" t="s">
        <v>558</v>
      </c>
      <c r="B62" s="31"/>
      <c r="C62" s="31"/>
      <c r="D62" s="31"/>
      <c r="E62" s="31"/>
      <c r="F62" s="31"/>
      <c r="G62" s="31"/>
      <c r="H62" s="31"/>
      <c r="I62" s="31"/>
      <c r="J62" s="31"/>
      <c r="K62" s="31"/>
    </row>
    <row r="63" spans="1:11" x14ac:dyDescent="0.2">
      <c r="A63" s="46" t="s">
        <v>780</v>
      </c>
      <c r="B63" s="31"/>
      <c r="C63" s="31"/>
      <c r="D63" s="31"/>
      <c r="E63" s="31"/>
      <c r="F63" s="31"/>
      <c r="G63" s="31"/>
      <c r="H63" s="31"/>
      <c r="I63" s="31"/>
      <c r="J63" s="31"/>
      <c r="K63" s="31"/>
    </row>
    <row r="64" spans="1:11" x14ac:dyDescent="0.2">
      <c r="A64" s="49" t="s">
        <v>1151</v>
      </c>
      <c r="B64" s="31"/>
      <c r="C64" s="31"/>
      <c r="D64" s="31"/>
      <c r="E64" s="31"/>
      <c r="F64" s="31"/>
      <c r="G64" s="31"/>
      <c r="H64" s="31"/>
      <c r="I64" s="31"/>
      <c r="J64" s="31"/>
      <c r="K64" s="31"/>
    </row>
    <row r="65" spans="1:11" x14ac:dyDescent="0.2">
      <c r="A65" s="46" t="s">
        <v>780</v>
      </c>
      <c r="B65" s="31"/>
      <c r="C65" s="31"/>
      <c r="D65" s="31"/>
      <c r="E65" s="31"/>
      <c r="F65" s="31"/>
      <c r="G65" s="31"/>
      <c r="H65" s="31"/>
      <c r="I65" s="31"/>
      <c r="J65" s="31"/>
      <c r="K65" s="31"/>
    </row>
    <row r="66" spans="1:11" x14ac:dyDescent="0.2">
      <c r="A66" s="49" t="s">
        <v>183</v>
      </c>
      <c r="B66" s="31"/>
      <c r="C66" s="31"/>
      <c r="D66" s="31">
        <v>30</v>
      </c>
      <c r="E66" s="31">
        <v>30</v>
      </c>
      <c r="F66" s="31"/>
      <c r="G66" s="31"/>
      <c r="H66" s="31"/>
      <c r="I66" s="31"/>
      <c r="J66" s="31">
        <v>30</v>
      </c>
      <c r="K66" s="31">
        <v>30</v>
      </c>
    </row>
    <row r="67" spans="1:11" x14ac:dyDescent="0.2">
      <c r="A67" s="46" t="s">
        <v>780</v>
      </c>
      <c r="B67" s="31"/>
      <c r="C67" s="31"/>
      <c r="D67" s="31"/>
      <c r="E67" s="31"/>
      <c r="F67" s="31"/>
      <c r="G67" s="31"/>
      <c r="H67" s="31"/>
      <c r="I67" s="31"/>
      <c r="J67" s="31"/>
      <c r="K67" s="31"/>
    </row>
    <row r="68" spans="1:11" x14ac:dyDescent="0.2">
      <c r="A68" s="46" t="s">
        <v>142</v>
      </c>
      <c r="B68" s="31"/>
      <c r="C68" s="31"/>
      <c r="D68" s="31">
        <v>30</v>
      </c>
      <c r="E68" s="31">
        <v>30</v>
      </c>
      <c r="F68" s="31"/>
      <c r="G68" s="31"/>
      <c r="H68" s="31"/>
      <c r="I68" s="31"/>
      <c r="J68" s="31">
        <v>30</v>
      </c>
      <c r="K68" s="31">
        <v>30</v>
      </c>
    </row>
    <row r="69" spans="1:11" x14ac:dyDescent="0.2">
      <c r="A69" s="49" t="s">
        <v>28</v>
      </c>
      <c r="B69" s="31"/>
      <c r="C69" s="31"/>
      <c r="D69" s="31"/>
      <c r="E69" s="31"/>
      <c r="F69" s="31"/>
      <c r="G69" s="31"/>
      <c r="H69" s="31"/>
      <c r="I69" s="31"/>
      <c r="J69" s="31"/>
      <c r="K69" s="31"/>
    </row>
    <row r="70" spans="1:11" x14ac:dyDescent="0.2">
      <c r="A70" s="46" t="s">
        <v>780</v>
      </c>
      <c r="B70" s="31"/>
      <c r="C70" s="31"/>
      <c r="D70" s="31"/>
      <c r="E70" s="31"/>
      <c r="F70" s="31"/>
      <c r="G70" s="31"/>
      <c r="H70" s="31"/>
      <c r="I70" s="31"/>
      <c r="J70" s="31"/>
      <c r="K70" s="31"/>
    </row>
    <row r="71" spans="1:11" x14ac:dyDescent="0.2">
      <c r="A71" s="49" t="s">
        <v>560</v>
      </c>
      <c r="B71" s="31"/>
      <c r="C71" s="31"/>
      <c r="D71" s="31"/>
      <c r="E71" s="31"/>
      <c r="F71" s="31">
        <v>0</v>
      </c>
      <c r="G71" s="31">
        <v>20</v>
      </c>
      <c r="H71" s="31"/>
      <c r="I71" s="31"/>
      <c r="J71" s="31">
        <v>0</v>
      </c>
      <c r="K71" s="31">
        <v>20</v>
      </c>
    </row>
    <row r="72" spans="1:11" x14ac:dyDescent="0.2">
      <c r="A72" s="46" t="s">
        <v>780</v>
      </c>
      <c r="B72" s="31"/>
      <c r="C72" s="31"/>
      <c r="D72" s="31"/>
      <c r="E72" s="31"/>
      <c r="F72" s="31"/>
      <c r="G72" s="31"/>
      <c r="H72" s="31"/>
      <c r="I72" s="31"/>
      <c r="J72" s="31"/>
      <c r="K72" s="31"/>
    </row>
    <row r="73" spans="1:11" x14ac:dyDescent="0.2">
      <c r="A73" s="46" t="s">
        <v>142</v>
      </c>
      <c r="B73" s="31"/>
      <c r="C73" s="31"/>
      <c r="D73" s="31"/>
      <c r="E73" s="31"/>
      <c r="F73" s="31">
        <v>0</v>
      </c>
      <c r="G73" s="31">
        <v>20</v>
      </c>
      <c r="H73" s="31"/>
      <c r="I73" s="31"/>
      <c r="J73" s="31">
        <v>0</v>
      </c>
      <c r="K73" s="31">
        <v>20</v>
      </c>
    </row>
    <row r="74" spans="1:11" x14ac:dyDescent="0.2">
      <c r="A74" s="49" t="s">
        <v>188</v>
      </c>
      <c r="B74" s="31"/>
      <c r="C74" s="31"/>
      <c r="D74" s="31">
        <v>73</v>
      </c>
      <c r="E74" s="31">
        <v>73</v>
      </c>
      <c r="F74" s="31"/>
      <c r="G74" s="31"/>
      <c r="H74" s="31"/>
      <c r="I74" s="31"/>
      <c r="J74" s="31">
        <v>73</v>
      </c>
      <c r="K74" s="31">
        <v>73</v>
      </c>
    </row>
    <row r="75" spans="1:11" x14ac:dyDescent="0.2">
      <c r="A75" s="46" t="s">
        <v>780</v>
      </c>
      <c r="B75" s="31"/>
      <c r="C75" s="31"/>
      <c r="D75" s="31"/>
      <c r="E75" s="31"/>
      <c r="F75" s="31"/>
      <c r="G75" s="31"/>
      <c r="H75" s="31"/>
      <c r="I75" s="31"/>
      <c r="J75" s="31"/>
      <c r="K75" s="31"/>
    </row>
    <row r="76" spans="1:11" x14ac:dyDescent="0.2">
      <c r="A76" s="46" t="s">
        <v>142</v>
      </c>
      <c r="B76" s="31"/>
      <c r="C76" s="31"/>
      <c r="D76" s="31">
        <v>73</v>
      </c>
      <c r="E76" s="31">
        <v>73</v>
      </c>
      <c r="F76" s="31"/>
      <c r="G76" s="31"/>
      <c r="H76" s="31"/>
      <c r="I76" s="31"/>
      <c r="J76" s="31">
        <v>73</v>
      </c>
      <c r="K76" s="31">
        <v>73</v>
      </c>
    </row>
    <row r="77" spans="1:11" x14ac:dyDescent="0.2">
      <c r="A77" s="49" t="s">
        <v>187</v>
      </c>
      <c r="B77" s="31"/>
      <c r="C77" s="31"/>
      <c r="D77" s="31">
        <v>37</v>
      </c>
      <c r="E77" s="31">
        <v>37</v>
      </c>
      <c r="F77" s="31">
        <v>0</v>
      </c>
      <c r="G77" s="31">
        <v>20</v>
      </c>
      <c r="H77" s="31"/>
      <c r="I77" s="31"/>
      <c r="J77" s="31">
        <v>37</v>
      </c>
      <c r="K77" s="31">
        <v>57</v>
      </c>
    </row>
    <row r="78" spans="1:11" x14ac:dyDescent="0.2">
      <c r="A78" s="46" t="s">
        <v>780</v>
      </c>
      <c r="B78" s="31"/>
      <c r="C78" s="31"/>
      <c r="D78" s="31"/>
      <c r="E78" s="31"/>
      <c r="F78" s="31"/>
      <c r="G78" s="31"/>
      <c r="H78" s="31"/>
      <c r="I78" s="31"/>
      <c r="J78" s="31"/>
      <c r="K78" s="31"/>
    </row>
    <row r="79" spans="1:11" x14ac:dyDescent="0.2">
      <c r="A79" s="46" t="s">
        <v>142</v>
      </c>
      <c r="B79" s="31"/>
      <c r="C79" s="31"/>
      <c r="D79" s="31">
        <v>37</v>
      </c>
      <c r="E79" s="31">
        <v>37</v>
      </c>
      <c r="F79" s="31">
        <v>0</v>
      </c>
      <c r="G79" s="31">
        <v>20</v>
      </c>
      <c r="H79" s="31"/>
      <c r="I79" s="31"/>
      <c r="J79" s="31">
        <v>37</v>
      </c>
      <c r="K79" s="31">
        <v>57</v>
      </c>
    </row>
    <row r="80" spans="1:11" x14ac:dyDescent="0.2">
      <c r="A80" s="51" t="s">
        <v>346</v>
      </c>
      <c r="B80" s="31"/>
      <c r="C80" s="31"/>
      <c r="D80" s="31">
        <v>27</v>
      </c>
      <c r="E80" s="31">
        <v>27</v>
      </c>
      <c r="F80" s="31">
        <v>0</v>
      </c>
      <c r="G80" s="31">
        <v>25</v>
      </c>
      <c r="H80" s="31"/>
      <c r="I80" s="31"/>
      <c r="J80" s="31">
        <v>27</v>
      </c>
      <c r="K80" s="31">
        <v>52</v>
      </c>
    </row>
    <row r="81" spans="1:11" x14ac:dyDescent="0.2">
      <c r="A81" s="46" t="s">
        <v>780</v>
      </c>
      <c r="B81" s="31"/>
      <c r="C81" s="31"/>
      <c r="D81" s="31"/>
      <c r="E81" s="31"/>
      <c r="F81" s="31"/>
      <c r="G81" s="31"/>
      <c r="H81" s="31"/>
      <c r="I81" s="31"/>
      <c r="J81" s="31"/>
      <c r="K81" s="31"/>
    </row>
    <row r="82" spans="1:11" x14ac:dyDescent="0.2">
      <c r="A82" s="46" t="s">
        <v>142</v>
      </c>
      <c r="B82" s="31"/>
      <c r="C82" s="31"/>
      <c r="D82" s="31">
        <v>27</v>
      </c>
      <c r="E82" s="31">
        <v>27</v>
      </c>
      <c r="F82" s="31">
        <v>0</v>
      </c>
      <c r="G82" s="31">
        <v>25</v>
      </c>
      <c r="H82" s="31"/>
      <c r="I82" s="31"/>
      <c r="J82" s="31">
        <v>27</v>
      </c>
      <c r="K82" s="31">
        <v>52</v>
      </c>
    </row>
    <row r="83" spans="1:11" x14ac:dyDescent="0.2">
      <c r="A83" s="49" t="s">
        <v>185</v>
      </c>
      <c r="B83" s="31"/>
      <c r="C83" s="31"/>
      <c r="D83" s="31">
        <v>33</v>
      </c>
      <c r="E83" s="31">
        <v>33</v>
      </c>
      <c r="F83" s="31"/>
      <c r="G83" s="31"/>
      <c r="H83" s="31"/>
      <c r="I83" s="31"/>
      <c r="J83" s="31">
        <v>33</v>
      </c>
      <c r="K83" s="31">
        <v>33</v>
      </c>
    </row>
    <row r="84" spans="1:11" x14ac:dyDescent="0.2">
      <c r="A84" s="46" t="s">
        <v>780</v>
      </c>
      <c r="B84" s="31"/>
      <c r="C84" s="31"/>
      <c r="D84" s="31"/>
      <c r="E84" s="31"/>
      <c r="F84" s="31"/>
      <c r="G84" s="31"/>
      <c r="H84" s="31"/>
      <c r="I84" s="31"/>
      <c r="J84" s="31"/>
      <c r="K84" s="31"/>
    </row>
    <row r="85" spans="1:11" x14ac:dyDescent="0.2">
      <c r="A85" s="46" t="s">
        <v>142</v>
      </c>
      <c r="B85" s="31"/>
      <c r="C85" s="31"/>
      <c r="D85" s="31">
        <v>33</v>
      </c>
      <c r="E85" s="31">
        <v>33</v>
      </c>
      <c r="F85" s="31"/>
      <c r="G85" s="31"/>
      <c r="H85" s="31"/>
      <c r="I85" s="31"/>
      <c r="J85" s="31">
        <v>33</v>
      </c>
      <c r="K85" s="31">
        <v>33</v>
      </c>
    </row>
    <row r="86" spans="1:11" x14ac:dyDescent="0.2">
      <c r="A86" s="49" t="s">
        <v>1152</v>
      </c>
      <c r="B86" s="31"/>
      <c r="C86" s="31"/>
      <c r="D86" s="31"/>
      <c r="E86" s="31"/>
      <c r="F86" s="31"/>
      <c r="G86" s="31"/>
      <c r="H86" s="31"/>
      <c r="I86" s="31"/>
      <c r="J86" s="31"/>
      <c r="K86" s="31"/>
    </row>
    <row r="87" spans="1:11" x14ac:dyDescent="0.2">
      <c r="A87" s="46" t="s">
        <v>780</v>
      </c>
      <c r="B87" s="31"/>
      <c r="C87" s="31"/>
      <c r="D87" s="31"/>
      <c r="E87" s="31"/>
      <c r="F87" s="31"/>
      <c r="G87" s="31"/>
      <c r="H87" s="31"/>
      <c r="I87" s="31"/>
      <c r="J87" s="31"/>
      <c r="K87" s="31"/>
    </row>
    <row r="88" spans="1:11" x14ac:dyDescent="0.2">
      <c r="A88" s="49" t="s">
        <v>181</v>
      </c>
      <c r="B88" s="31"/>
      <c r="C88" s="31"/>
      <c r="D88" s="31">
        <v>11</v>
      </c>
      <c r="E88" s="31">
        <v>11</v>
      </c>
      <c r="F88" s="31"/>
      <c r="G88" s="31"/>
      <c r="H88" s="31"/>
      <c r="I88" s="31"/>
      <c r="J88" s="31">
        <v>11</v>
      </c>
      <c r="K88" s="31">
        <v>11</v>
      </c>
    </row>
    <row r="89" spans="1:11" x14ac:dyDescent="0.2">
      <c r="A89" s="46" t="s">
        <v>780</v>
      </c>
      <c r="B89" s="31"/>
      <c r="C89" s="31"/>
      <c r="D89" s="31"/>
      <c r="E89" s="31"/>
      <c r="F89" s="31"/>
      <c r="G89" s="31"/>
      <c r="H89" s="31"/>
      <c r="I89" s="31"/>
      <c r="J89" s="31"/>
      <c r="K89" s="31"/>
    </row>
    <row r="90" spans="1:11" x14ac:dyDescent="0.2">
      <c r="A90" s="46" t="s">
        <v>142</v>
      </c>
      <c r="B90" s="31"/>
      <c r="C90" s="31"/>
      <c r="D90" s="31">
        <v>11</v>
      </c>
      <c r="E90" s="31">
        <v>11</v>
      </c>
      <c r="F90" s="31"/>
      <c r="G90" s="31"/>
      <c r="H90" s="31"/>
      <c r="I90" s="31"/>
      <c r="J90" s="31">
        <v>11</v>
      </c>
      <c r="K90" s="31">
        <v>11</v>
      </c>
    </row>
    <row r="91" spans="1:11" x14ac:dyDescent="0.2">
      <c r="A91" s="49" t="s">
        <v>561</v>
      </c>
      <c r="B91" s="31"/>
      <c r="C91" s="31"/>
      <c r="D91" s="31"/>
      <c r="E91" s="31"/>
      <c r="F91" s="31">
        <v>8</v>
      </c>
      <c r="G91" s="31">
        <v>25</v>
      </c>
      <c r="H91" s="31"/>
      <c r="I91" s="31"/>
      <c r="J91" s="31">
        <v>8</v>
      </c>
      <c r="K91" s="31">
        <v>25</v>
      </c>
    </row>
    <row r="92" spans="1:11" x14ac:dyDescent="0.2">
      <c r="A92" s="46" t="s">
        <v>780</v>
      </c>
      <c r="B92" s="31"/>
      <c r="C92" s="31"/>
      <c r="D92" s="31"/>
      <c r="E92" s="31"/>
      <c r="F92" s="31"/>
      <c r="G92" s="31"/>
      <c r="H92" s="31"/>
      <c r="I92" s="31"/>
      <c r="J92" s="31"/>
      <c r="K92" s="31"/>
    </row>
    <row r="93" spans="1:11" x14ac:dyDescent="0.2">
      <c r="A93" s="46" t="s">
        <v>142</v>
      </c>
      <c r="B93" s="31"/>
      <c r="C93" s="31"/>
      <c r="D93" s="31"/>
      <c r="E93" s="31"/>
      <c r="F93" s="31">
        <v>8</v>
      </c>
      <c r="G93" s="31">
        <v>25</v>
      </c>
      <c r="H93" s="31"/>
      <c r="I93" s="31"/>
      <c r="J93" s="31">
        <v>8</v>
      </c>
      <c r="K93" s="31">
        <v>25</v>
      </c>
    </row>
    <row r="94" spans="1:11" x14ac:dyDescent="0.2">
      <c r="A94" s="49" t="s">
        <v>179</v>
      </c>
      <c r="B94" s="31"/>
      <c r="C94" s="31"/>
      <c r="D94" s="31">
        <v>13</v>
      </c>
      <c r="E94" s="31">
        <v>13</v>
      </c>
      <c r="F94" s="31">
        <v>0</v>
      </c>
      <c r="G94" s="31">
        <v>15</v>
      </c>
      <c r="H94" s="31"/>
      <c r="I94" s="31"/>
      <c r="J94" s="31">
        <v>13</v>
      </c>
      <c r="K94" s="31">
        <v>28</v>
      </c>
    </row>
    <row r="95" spans="1:11" x14ac:dyDescent="0.2">
      <c r="A95" s="46" t="s">
        <v>780</v>
      </c>
      <c r="B95" s="31"/>
      <c r="C95" s="31"/>
      <c r="D95" s="31"/>
      <c r="E95" s="31"/>
      <c r="F95" s="31"/>
      <c r="G95" s="31"/>
      <c r="H95" s="31"/>
      <c r="I95" s="31"/>
      <c r="J95" s="31"/>
      <c r="K95" s="31"/>
    </row>
    <row r="96" spans="1:11" x14ac:dyDescent="0.2">
      <c r="A96" s="46" t="s">
        <v>142</v>
      </c>
      <c r="B96" s="31"/>
      <c r="C96" s="31"/>
      <c r="D96" s="31">
        <v>13</v>
      </c>
      <c r="E96" s="31">
        <v>13</v>
      </c>
      <c r="F96" s="31">
        <v>0</v>
      </c>
      <c r="G96" s="31">
        <v>15</v>
      </c>
      <c r="H96" s="31"/>
      <c r="I96" s="31"/>
      <c r="J96" s="31">
        <v>13</v>
      </c>
      <c r="K96" s="31">
        <v>28</v>
      </c>
    </row>
    <row r="97" spans="1:11" x14ac:dyDescent="0.2">
      <c r="A97" s="49" t="s">
        <v>102</v>
      </c>
      <c r="B97" s="31"/>
      <c r="C97" s="31"/>
      <c r="D97" s="31">
        <v>72</v>
      </c>
      <c r="E97" s="31">
        <v>72</v>
      </c>
      <c r="F97" s="31">
        <v>1</v>
      </c>
      <c r="G97" s="31">
        <v>20</v>
      </c>
      <c r="H97" s="31"/>
      <c r="I97" s="31"/>
      <c r="J97" s="31">
        <v>73</v>
      </c>
      <c r="K97" s="31">
        <v>92</v>
      </c>
    </row>
    <row r="98" spans="1:11" x14ac:dyDescent="0.2">
      <c r="A98" s="46" t="s">
        <v>780</v>
      </c>
      <c r="B98" s="31"/>
      <c r="C98" s="31"/>
      <c r="D98" s="31"/>
      <c r="E98" s="31"/>
      <c r="F98" s="31"/>
      <c r="G98" s="31"/>
      <c r="H98" s="31"/>
      <c r="I98" s="31"/>
      <c r="J98" s="31"/>
      <c r="K98" s="31"/>
    </row>
    <row r="99" spans="1:11" x14ac:dyDescent="0.2">
      <c r="A99" s="46" t="s">
        <v>142</v>
      </c>
      <c r="B99" s="31"/>
      <c r="C99" s="31"/>
      <c r="D99" s="31">
        <v>72</v>
      </c>
      <c r="E99" s="31">
        <v>72</v>
      </c>
      <c r="F99" s="31">
        <v>1</v>
      </c>
      <c r="G99" s="31">
        <v>20</v>
      </c>
      <c r="H99" s="31"/>
      <c r="I99" s="31"/>
      <c r="J99" s="31">
        <v>73</v>
      </c>
      <c r="K99" s="31">
        <v>92</v>
      </c>
    </row>
    <row r="100" spans="1:11" x14ac:dyDescent="0.2">
      <c r="A100" s="49" t="s">
        <v>148</v>
      </c>
      <c r="B100" s="31"/>
      <c r="C100" s="31"/>
      <c r="D100" s="31">
        <v>255</v>
      </c>
      <c r="E100" s="31">
        <v>255</v>
      </c>
      <c r="F100" s="31"/>
      <c r="G100" s="31"/>
      <c r="H100" s="31"/>
      <c r="I100" s="31"/>
      <c r="J100" s="31">
        <v>255</v>
      </c>
      <c r="K100" s="31">
        <v>255</v>
      </c>
    </row>
    <row r="101" spans="1:11" x14ac:dyDescent="0.2">
      <c r="A101" s="46" t="s">
        <v>15</v>
      </c>
      <c r="B101" s="31"/>
      <c r="C101" s="31"/>
      <c r="D101" s="31">
        <v>255</v>
      </c>
      <c r="E101" s="31">
        <v>255</v>
      </c>
      <c r="F101" s="31"/>
      <c r="G101" s="31"/>
      <c r="H101" s="31"/>
      <c r="I101" s="31"/>
      <c r="J101" s="31">
        <v>255</v>
      </c>
      <c r="K101" s="31">
        <v>255</v>
      </c>
    </row>
    <row r="102" spans="1:11" x14ac:dyDescent="0.2">
      <c r="A102" s="49" t="s">
        <v>522</v>
      </c>
      <c r="B102" s="31"/>
      <c r="C102" s="31"/>
      <c r="D102" s="31"/>
      <c r="E102" s="31"/>
      <c r="F102" s="31"/>
      <c r="G102" s="31"/>
      <c r="H102" s="31"/>
      <c r="I102" s="31"/>
      <c r="J102" s="31"/>
      <c r="K102" s="31"/>
    </row>
    <row r="103" spans="1:11" x14ac:dyDescent="0.2">
      <c r="A103" s="46" t="s">
        <v>780</v>
      </c>
      <c r="B103" s="31"/>
      <c r="C103" s="31"/>
      <c r="D103" s="31"/>
      <c r="E103" s="31"/>
      <c r="F103" s="31"/>
      <c r="G103" s="31"/>
      <c r="H103" s="31"/>
      <c r="I103" s="31"/>
      <c r="J103" s="31"/>
      <c r="K103" s="31"/>
    </row>
    <row r="104" spans="1:11" x14ac:dyDescent="0.2">
      <c r="A104" s="49" t="s">
        <v>735</v>
      </c>
      <c r="B104" s="31"/>
      <c r="C104" s="31"/>
      <c r="D104" s="31"/>
      <c r="E104" s="31"/>
      <c r="F104" s="31">
        <v>0</v>
      </c>
      <c r="G104" s="31">
        <v>35</v>
      </c>
      <c r="H104" s="31"/>
      <c r="I104" s="31"/>
      <c r="J104" s="31">
        <v>0</v>
      </c>
      <c r="K104" s="31">
        <v>35</v>
      </c>
    </row>
    <row r="105" spans="1:11" x14ac:dyDescent="0.2">
      <c r="A105" s="46" t="s">
        <v>780</v>
      </c>
      <c r="B105" s="31"/>
      <c r="C105" s="31"/>
      <c r="D105" s="31"/>
      <c r="E105" s="31"/>
      <c r="F105" s="31"/>
      <c r="G105" s="31"/>
      <c r="H105" s="31"/>
      <c r="I105" s="31"/>
      <c r="J105" s="31"/>
      <c r="K105" s="31"/>
    </row>
    <row r="106" spans="1:11" x14ac:dyDescent="0.2">
      <c r="A106" s="46" t="s">
        <v>142</v>
      </c>
      <c r="B106" s="31"/>
      <c r="C106" s="31"/>
      <c r="D106" s="31"/>
      <c r="E106" s="31"/>
      <c r="F106" s="31">
        <v>0</v>
      </c>
      <c r="G106" s="31">
        <v>35</v>
      </c>
      <c r="H106" s="31"/>
      <c r="I106" s="31"/>
      <c r="J106" s="31">
        <v>0</v>
      </c>
      <c r="K106" s="31">
        <v>35</v>
      </c>
    </row>
    <row r="107" spans="1:11" x14ac:dyDescent="0.2">
      <c r="A107" s="49" t="s">
        <v>32</v>
      </c>
      <c r="B107" s="31"/>
      <c r="C107" s="31"/>
      <c r="D107" s="31"/>
      <c r="E107" s="31"/>
      <c r="F107" s="31"/>
      <c r="G107" s="31"/>
      <c r="H107" s="31"/>
      <c r="I107" s="31"/>
      <c r="J107" s="31"/>
      <c r="K107" s="31"/>
    </row>
    <row r="108" spans="1:11" x14ac:dyDescent="0.2">
      <c r="A108" s="46" t="s">
        <v>780</v>
      </c>
      <c r="B108" s="31"/>
      <c r="C108" s="31"/>
      <c r="D108" s="31"/>
      <c r="E108" s="31"/>
      <c r="F108" s="31"/>
      <c r="G108" s="31"/>
      <c r="H108" s="31"/>
      <c r="I108" s="31"/>
      <c r="J108" s="31"/>
      <c r="K108" s="31"/>
    </row>
    <row r="109" spans="1:11" x14ac:dyDescent="0.2">
      <c r="A109" s="49" t="s">
        <v>21</v>
      </c>
      <c r="B109" s="31"/>
      <c r="C109" s="31"/>
      <c r="D109" s="31">
        <v>27</v>
      </c>
      <c r="E109" s="31">
        <v>27</v>
      </c>
      <c r="F109" s="31"/>
      <c r="G109" s="31"/>
      <c r="H109" s="31"/>
      <c r="I109" s="31"/>
      <c r="J109" s="31">
        <v>27</v>
      </c>
      <c r="K109" s="31">
        <v>27</v>
      </c>
    </row>
    <row r="110" spans="1:11" x14ac:dyDescent="0.2">
      <c r="A110" s="46" t="s">
        <v>780</v>
      </c>
      <c r="B110" s="31"/>
      <c r="C110" s="31"/>
      <c r="D110" s="31"/>
      <c r="E110" s="31"/>
      <c r="F110" s="31"/>
      <c r="G110" s="31"/>
      <c r="H110" s="31"/>
      <c r="I110" s="31"/>
      <c r="J110" s="31"/>
      <c r="K110" s="31"/>
    </row>
    <row r="111" spans="1:11" x14ac:dyDescent="0.2">
      <c r="A111" s="46" t="s">
        <v>142</v>
      </c>
      <c r="B111" s="31"/>
      <c r="C111" s="31"/>
      <c r="D111" s="31">
        <v>27</v>
      </c>
      <c r="E111" s="31">
        <v>27</v>
      </c>
      <c r="F111" s="31"/>
      <c r="G111" s="31"/>
      <c r="H111" s="31"/>
      <c r="I111" s="31"/>
      <c r="J111" s="31">
        <v>27</v>
      </c>
      <c r="K111" s="31">
        <v>27</v>
      </c>
    </row>
    <row r="112" spans="1:11" x14ac:dyDescent="0.2">
      <c r="A112" s="49" t="s">
        <v>19</v>
      </c>
      <c r="B112" s="31"/>
      <c r="C112" s="31"/>
      <c r="D112" s="31">
        <v>61</v>
      </c>
      <c r="E112" s="31">
        <v>61</v>
      </c>
      <c r="F112" s="31">
        <v>0</v>
      </c>
      <c r="G112" s="31">
        <v>40</v>
      </c>
      <c r="H112" s="31"/>
      <c r="I112" s="31"/>
      <c r="J112" s="31">
        <v>61</v>
      </c>
      <c r="K112" s="31">
        <v>101</v>
      </c>
    </row>
    <row r="113" spans="1:11" x14ac:dyDescent="0.2">
      <c r="A113" s="46" t="s">
        <v>780</v>
      </c>
      <c r="B113" s="31"/>
      <c r="C113" s="31"/>
      <c r="D113" s="31"/>
      <c r="E113" s="31"/>
      <c r="F113" s="31"/>
      <c r="G113" s="31"/>
      <c r="H113" s="31"/>
      <c r="I113" s="31"/>
      <c r="J113" s="31"/>
      <c r="K113" s="31"/>
    </row>
    <row r="114" spans="1:11" x14ac:dyDescent="0.2">
      <c r="A114" s="46" t="s">
        <v>142</v>
      </c>
      <c r="B114" s="31"/>
      <c r="C114" s="31"/>
      <c r="D114" s="31">
        <v>61</v>
      </c>
      <c r="E114" s="31">
        <v>61</v>
      </c>
      <c r="F114" s="31">
        <v>0</v>
      </c>
      <c r="G114" s="31">
        <v>40</v>
      </c>
      <c r="H114" s="31"/>
      <c r="I114" s="31"/>
      <c r="J114" s="31">
        <v>61</v>
      </c>
      <c r="K114" s="31">
        <v>101</v>
      </c>
    </row>
    <row r="115" spans="1:11" x14ac:dyDescent="0.2">
      <c r="A115" s="49" t="s">
        <v>1710</v>
      </c>
      <c r="B115" s="31"/>
      <c r="C115" s="31"/>
      <c r="D115" s="31">
        <v>20</v>
      </c>
      <c r="E115" s="31">
        <v>20</v>
      </c>
      <c r="F115" s="31"/>
      <c r="G115" s="31"/>
      <c r="H115" s="31"/>
      <c r="I115" s="31"/>
      <c r="J115" s="31">
        <v>20</v>
      </c>
      <c r="K115" s="31">
        <v>20</v>
      </c>
    </row>
    <row r="116" spans="1:11" x14ac:dyDescent="0.2">
      <c r="A116" s="46" t="s">
        <v>780</v>
      </c>
      <c r="B116" s="31"/>
      <c r="C116" s="31"/>
      <c r="D116" s="31"/>
      <c r="E116" s="31"/>
      <c r="F116" s="31"/>
      <c r="G116" s="31"/>
      <c r="H116" s="31"/>
      <c r="I116" s="31"/>
      <c r="J116" s="31"/>
      <c r="K116" s="31"/>
    </row>
    <row r="117" spans="1:11" x14ac:dyDescent="0.2">
      <c r="A117" s="46" t="s">
        <v>142</v>
      </c>
      <c r="B117" s="31"/>
      <c r="C117" s="31"/>
      <c r="D117" s="31">
        <v>20</v>
      </c>
      <c r="E117" s="31">
        <v>20</v>
      </c>
      <c r="F117" s="31"/>
      <c r="G117" s="31"/>
      <c r="H117" s="31"/>
      <c r="I117" s="31"/>
      <c r="J117" s="31">
        <v>20</v>
      </c>
      <c r="K117" s="31">
        <v>20</v>
      </c>
    </row>
    <row r="118" spans="1:11" x14ac:dyDescent="0.2">
      <c r="A118" s="49" t="s">
        <v>696</v>
      </c>
      <c r="B118" s="31"/>
      <c r="C118" s="31"/>
      <c r="D118" s="31"/>
      <c r="E118" s="31"/>
      <c r="F118" s="31">
        <v>0</v>
      </c>
      <c r="G118" s="31">
        <v>10</v>
      </c>
      <c r="H118" s="31"/>
      <c r="I118" s="31"/>
      <c r="J118" s="31">
        <v>0</v>
      </c>
      <c r="K118" s="31">
        <v>10</v>
      </c>
    </row>
    <row r="119" spans="1:11" x14ac:dyDescent="0.2">
      <c r="A119" s="46" t="s">
        <v>780</v>
      </c>
      <c r="B119" s="31"/>
      <c r="C119" s="31"/>
      <c r="D119" s="31"/>
      <c r="E119" s="31"/>
      <c r="F119" s="31"/>
      <c r="G119" s="31"/>
      <c r="H119" s="31"/>
      <c r="I119" s="31"/>
      <c r="J119" s="31"/>
      <c r="K119" s="31"/>
    </row>
    <row r="120" spans="1:11" x14ac:dyDescent="0.2">
      <c r="A120" s="46" t="s">
        <v>142</v>
      </c>
      <c r="B120" s="31"/>
      <c r="C120" s="31"/>
      <c r="D120" s="31"/>
      <c r="E120" s="31"/>
      <c r="F120" s="31">
        <v>0</v>
      </c>
      <c r="G120" s="31">
        <v>10</v>
      </c>
      <c r="H120" s="31"/>
      <c r="I120" s="31"/>
      <c r="J120" s="31">
        <v>0</v>
      </c>
      <c r="K120" s="31">
        <v>10</v>
      </c>
    </row>
    <row r="121" spans="1:11" x14ac:dyDescent="0.2">
      <c r="A121" s="49" t="s">
        <v>562</v>
      </c>
      <c r="B121" s="31"/>
      <c r="C121" s="31"/>
      <c r="D121" s="31"/>
      <c r="E121" s="31"/>
      <c r="F121" s="31"/>
      <c r="G121" s="31"/>
      <c r="H121" s="31">
        <v>0</v>
      </c>
      <c r="I121" s="31">
        <v>46</v>
      </c>
      <c r="J121" s="31">
        <v>0</v>
      </c>
      <c r="K121" s="31">
        <v>46</v>
      </c>
    </row>
    <row r="122" spans="1:11" x14ac:dyDescent="0.2">
      <c r="A122" s="46" t="s">
        <v>780</v>
      </c>
      <c r="B122" s="31"/>
      <c r="C122" s="31"/>
      <c r="D122" s="31"/>
      <c r="E122" s="31"/>
      <c r="F122" s="31"/>
      <c r="G122" s="31"/>
      <c r="H122" s="31"/>
      <c r="I122" s="31"/>
      <c r="J122" s="31"/>
      <c r="K122" s="31"/>
    </row>
    <row r="123" spans="1:11" x14ac:dyDescent="0.2">
      <c r="A123" s="46" t="s">
        <v>734</v>
      </c>
      <c r="B123" s="31"/>
      <c r="C123" s="31"/>
      <c r="D123" s="31"/>
      <c r="E123" s="31"/>
      <c r="F123" s="31"/>
      <c r="G123" s="31"/>
      <c r="H123" s="31">
        <v>0</v>
      </c>
      <c r="I123" s="31">
        <v>46</v>
      </c>
      <c r="J123" s="31">
        <v>0</v>
      </c>
      <c r="K123" s="31">
        <v>46</v>
      </c>
    </row>
    <row r="124" spans="1:11" x14ac:dyDescent="0.2">
      <c r="A124" s="49" t="s">
        <v>53</v>
      </c>
      <c r="B124" s="31"/>
      <c r="C124" s="31"/>
      <c r="D124" s="31">
        <v>27</v>
      </c>
      <c r="E124" s="31">
        <v>27</v>
      </c>
      <c r="F124" s="31">
        <v>0</v>
      </c>
      <c r="G124" s="31">
        <v>15</v>
      </c>
      <c r="H124" s="31"/>
      <c r="I124" s="31"/>
      <c r="J124" s="31">
        <v>27</v>
      </c>
      <c r="K124" s="31">
        <v>42</v>
      </c>
    </row>
    <row r="125" spans="1:11" x14ac:dyDescent="0.2">
      <c r="A125" s="46" t="s">
        <v>780</v>
      </c>
      <c r="B125" s="31"/>
      <c r="C125" s="31"/>
      <c r="D125" s="31"/>
      <c r="E125" s="31"/>
      <c r="F125" s="31"/>
      <c r="G125" s="31"/>
      <c r="H125" s="31"/>
      <c r="I125" s="31"/>
      <c r="J125" s="31"/>
      <c r="K125" s="31"/>
    </row>
    <row r="126" spans="1:11" x14ac:dyDescent="0.2">
      <c r="A126" s="46" t="s">
        <v>142</v>
      </c>
      <c r="B126" s="31"/>
      <c r="C126" s="31"/>
      <c r="D126" s="31">
        <v>27</v>
      </c>
      <c r="E126" s="31">
        <v>27</v>
      </c>
      <c r="F126" s="31">
        <v>0</v>
      </c>
      <c r="G126" s="31">
        <v>15</v>
      </c>
      <c r="H126" s="31"/>
      <c r="I126" s="31"/>
      <c r="J126" s="31">
        <v>27</v>
      </c>
      <c r="K126" s="31">
        <v>42</v>
      </c>
    </row>
    <row r="127" spans="1:11" x14ac:dyDescent="0.2">
      <c r="A127" s="49" t="s">
        <v>563</v>
      </c>
      <c r="B127" s="31"/>
      <c r="C127" s="31"/>
      <c r="D127" s="31"/>
      <c r="E127" s="31"/>
      <c r="F127" s="31"/>
      <c r="G127" s="31"/>
      <c r="H127" s="31">
        <v>10</v>
      </c>
      <c r="I127" s="31">
        <v>58</v>
      </c>
      <c r="J127" s="31">
        <v>10</v>
      </c>
      <c r="K127" s="31">
        <v>58</v>
      </c>
    </row>
    <row r="128" spans="1:11" x14ac:dyDescent="0.2">
      <c r="A128" s="46" t="s">
        <v>780</v>
      </c>
      <c r="B128" s="31"/>
      <c r="C128" s="31"/>
      <c r="D128" s="31"/>
      <c r="E128" s="31"/>
      <c r="F128" s="31"/>
      <c r="G128" s="31"/>
      <c r="H128" s="31"/>
      <c r="I128" s="31"/>
      <c r="J128" s="31"/>
      <c r="K128" s="31"/>
    </row>
    <row r="129" spans="1:11" x14ac:dyDescent="0.2">
      <c r="A129" s="46" t="s">
        <v>734</v>
      </c>
      <c r="B129" s="31"/>
      <c r="C129" s="31"/>
      <c r="D129" s="31"/>
      <c r="E129" s="31"/>
      <c r="F129" s="31"/>
      <c r="G129" s="31"/>
      <c r="H129" s="31">
        <v>10</v>
      </c>
      <c r="I129" s="31">
        <v>58</v>
      </c>
      <c r="J129" s="31">
        <v>10</v>
      </c>
      <c r="K129" s="31">
        <v>58</v>
      </c>
    </row>
    <row r="130" spans="1:11" x14ac:dyDescent="0.2">
      <c r="A130" s="49" t="s">
        <v>417</v>
      </c>
      <c r="B130" s="31"/>
      <c r="C130" s="31"/>
      <c r="D130" s="31"/>
      <c r="E130" s="31"/>
      <c r="F130" s="31">
        <v>0</v>
      </c>
      <c r="G130" s="31">
        <v>15</v>
      </c>
      <c r="H130" s="31"/>
      <c r="I130" s="31"/>
      <c r="J130" s="31">
        <v>0</v>
      </c>
      <c r="K130" s="31">
        <v>15</v>
      </c>
    </row>
    <row r="131" spans="1:11" x14ac:dyDescent="0.2">
      <c r="A131" s="46" t="s">
        <v>780</v>
      </c>
      <c r="B131" s="31"/>
      <c r="C131" s="31"/>
      <c r="D131" s="31"/>
      <c r="E131" s="31"/>
      <c r="F131" s="31"/>
      <c r="G131" s="31"/>
      <c r="H131" s="31"/>
      <c r="I131" s="31"/>
      <c r="J131" s="31"/>
      <c r="K131" s="31"/>
    </row>
    <row r="132" spans="1:11" x14ac:dyDescent="0.2">
      <c r="A132" s="46" t="s">
        <v>142</v>
      </c>
      <c r="B132" s="31"/>
      <c r="C132" s="31"/>
      <c r="D132" s="31"/>
      <c r="E132" s="31"/>
      <c r="F132" s="31">
        <v>0</v>
      </c>
      <c r="G132" s="31">
        <v>15</v>
      </c>
      <c r="H132" s="31"/>
      <c r="I132" s="31"/>
      <c r="J132" s="31">
        <v>0</v>
      </c>
      <c r="K132" s="31">
        <v>15</v>
      </c>
    </row>
    <row r="133" spans="1:11" x14ac:dyDescent="0.2">
      <c r="A133" s="49" t="s">
        <v>564</v>
      </c>
      <c r="B133" s="31"/>
      <c r="C133" s="31"/>
      <c r="D133" s="31"/>
      <c r="E133" s="31"/>
      <c r="F133" s="31">
        <v>0</v>
      </c>
      <c r="G133" s="31">
        <v>15</v>
      </c>
      <c r="H133" s="31"/>
      <c r="I133" s="31"/>
      <c r="J133" s="31">
        <v>0</v>
      </c>
      <c r="K133" s="31">
        <v>15</v>
      </c>
    </row>
    <row r="134" spans="1:11" x14ac:dyDescent="0.2">
      <c r="A134" s="46" t="s">
        <v>780</v>
      </c>
      <c r="B134" s="31"/>
      <c r="C134" s="31"/>
      <c r="D134" s="31"/>
      <c r="E134" s="31"/>
      <c r="F134" s="31"/>
      <c r="G134" s="31"/>
      <c r="H134" s="31"/>
      <c r="I134" s="31"/>
      <c r="J134" s="31"/>
      <c r="K134" s="31"/>
    </row>
    <row r="135" spans="1:11" x14ac:dyDescent="0.2">
      <c r="A135" s="46" t="s">
        <v>142</v>
      </c>
      <c r="B135" s="31"/>
      <c r="C135" s="31"/>
      <c r="D135" s="31"/>
      <c r="E135" s="31"/>
      <c r="F135" s="31">
        <v>0</v>
      </c>
      <c r="G135" s="31">
        <v>15</v>
      </c>
      <c r="H135" s="31"/>
      <c r="I135" s="31"/>
      <c r="J135" s="31">
        <v>0</v>
      </c>
      <c r="K135" s="31">
        <v>15</v>
      </c>
    </row>
    <row r="136" spans="1:11" x14ac:dyDescent="0.2">
      <c r="A136" s="32" t="s">
        <v>721</v>
      </c>
      <c r="B136" s="31"/>
      <c r="C136" s="31"/>
      <c r="D136" s="31">
        <v>1130</v>
      </c>
      <c r="E136" s="31">
        <v>1130</v>
      </c>
      <c r="F136" s="31">
        <v>9</v>
      </c>
      <c r="G136" s="31">
        <v>300</v>
      </c>
      <c r="H136" s="31">
        <v>10</v>
      </c>
      <c r="I136" s="31">
        <v>202</v>
      </c>
      <c r="J136" s="31">
        <v>1149</v>
      </c>
      <c r="K136" s="31">
        <v>1632</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37" zoomScale="90" zoomScaleNormal="90" zoomScaleSheetLayoutView="80" workbookViewId="0">
      <selection activeCell="I58" sqref="I5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46</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78</v>
      </c>
      <c r="E3" s="12" t="s">
        <v>0</v>
      </c>
      <c r="F3" s="2" t="s">
        <v>78</v>
      </c>
      <c r="G3"/>
      <c r="H3" s="2">
        <f>GETPIVOTDATA("HH Reached",$F$7)</f>
        <v>855</v>
      </c>
      <c r="I3" s="12" t="s">
        <v>0</v>
      </c>
      <c r="J3" s="2" t="s">
        <v>78</v>
      </c>
      <c r="L3"/>
      <c r="M3" s="12" t="s">
        <v>0</v>
      </c>
      <c r="N3" s="2" t="s">
        <v>78</v>
      </c>
      <c r="P3"/>
      <c r="Q3" s="12" t="s">
        <v>0</v>
      </c>
      <c r="R3" s="2" t="s">
        <v>78</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184</v>
      </c>
      <c r="B8" s="9"/>
      <c r="C8" s="9">
        <v>0</v>
      </c>
      <c r="D8" s="9"/>
      <c r="E8" s="1" t="s">
        <v>184</v>
      </c>
      <c r="F8" s="9">
        <v>8</v>
      </c>
      <c r="G8" s="9">
        <v>0</v>
      </c>
      <c r="H8"/>
      <c r="I8" s="1" t="s">
        <v>184</v>
      </c>
      <c r="J8" s="9"/>
      <c r="K8" s="9">
        <v>0</v>
      </c>
      <c r="L8"/>
      <c r="M8" s="1" t="s">
        <v>184</v>
      </c>
      <c r="N8" s="9">
        <v>0</v>
      </c>
      <c r="O8" s="9">
        <v>10</v>
      </c>
      <c r="P8"/>
      <c r="Q8" s="1" t="s">
        <v>184</v>
      </c>
      <c r="R8" s="9"/>
      <c r="S8" s="9">
        <v>0</v>
      </c>
      <c r="T8"/>
    </row>
    <row r="9" spans="1:24" s="5" customFormat="1" x14ac:dyDescent="0.2">
      <c r="A9" s="1" t="s">
        <v>442</v>
      </c>
      <c r="B9" s="9"/>
      <c r="C9" s="9">
        <v>0</v>
      </c>
      <c r="D9" s="9"/>
      <c r="E9" s="1" t="s">
        <v>442</v>
      </c>
      <c r="F9" s="9"/>
      <c r="G9" s="9">
        <v>0</v>
      </c>
      <c r="H9"/>
      <c r="I9" s="1" t="s">
        <v>442</v>
      </c>
      <c r="J9" s="9">
        <v>89</v>
      </c>
      <c r="K9" s="9">
        <v>0</v>
      </c>
      <c r="L9"/>
      <c r="M9" s="1" t="s">
        <v>442</v>
      </c>
      <c r="N9" s="9"/>
      <c r="O9" s="9">
        <v>0</v>
      </c>
      <c r="P9"/>
      <c r="Q9" s="1" t="s">
        <v>442</v>
      </c>
      <c r="R9" s="9"/>
      <c r="S9" s="9">
        <v>0</v>
      </c>
      <c r="T9"/>
    </row>
    <row r="10" spans="1:24" s="5" customFormat="1" x14ac:dyDescent="0.2">
      <c r="A10" s="1" t="s">
        <v>566</v>
      </c>
      <c r="B10" s="9"/>
      <c r="C10" s="9">
        <v>0</v>
      </c>
      <c r="D10" s="9"/>
      <c r="E10" s="1" t="s">
        <v>566</v>
      </c>
      <c r="F10" s="9"/>
      <c r="G10" s="9">
        <v>0</v>
      </c>
      <c r="H10"/>
      <c r="I10" s="1" t="s">
        <v>566</v>
      </c>
      <c r="J10" s="9"/>
      <c r="K10" s="9">
        <v>0</v>
      </c>
      <c r="L10"/>
      <c r="M10" s="1" t="s">
        <v>566</v>
      </c>
      <c r="N10" s="9"/>
      <c r="O10" s="9">
        <v>0</v>
      </c>
      <c r="P10"/>
      <c r="Q10" s="1" t="s">
        <v>566</v>
      </c>
      <c r="R10" s="9"/>
      <c r="S10" s="9">
        <v>0</v>
      </c>
      <c r="T10"/>
    </row>
    <row r="11" spans="1:24" s="5" customFormat="1" x14ac:dyDescent="0.2">
      <c r="A11" s="1" t="s">
        <v>797</v>
      </c>
      <c r="B11" s="9"/>
      <c r="C11" s="9">
        <v>0</v>
      </c>
      <c r="D11" s="9"/>
      <c r="E11" s="1" t="s">
        <v>797</v>
      </c>
      <c r="F11" s="9"/>
      <c r="G11" s="9">
        <v>0</v>
      </c>
      <c r="H11"/>
      <c r="I11" s="1" t="s">
        <v>797</v>
      </c>
      <c r="J11" s="9"/>
      <c r="K11" s="9">
        <v>0</v>
      </c>
      <c r="L11"/>
      <c r="M11" s="1" t="s">
        <v>797</v>
      </c>
      <c r="N11" s="9"/>
      <c r="O11" s="9">
        <v>0</v>
      </c>
      <c r="P11"/>
      <c r="Q11" s="1" t="s">
        <v>797</v>
      </c>
      <c r="R11" s="9"/>
      <c r="S11" s="9">
        <v>0</v>
      </c>
      <c r="T11"/>
    </row>
    <row r="12" spans="1:24" s="5" customFormat="1" x14ac:dyDescent="0.2">
      <c r="A12" s="1" t="s">
        <v>243</v>
      </c>
      <c r="B12" s="9"/>
      <c r="C12" s="9">
        <v>0</v>
      </c>
      <c r="D12" s="9"/>
      <c r="E12" s="1" t="s">
        <v>243</v>
      </c>
      <c r="F12" s="9"/>
      <c r="G12" s="9">
        <v>0</v>
      </c>
      <c r="H12"/>
      <c r="I12" s="1" t="s">
        <v>243</v>
      </c>
      <c r="J12" s="9"/>
      <c r="K12" s="9">
        <v>0</v>
      </c>
      <c r="L12"/>
      <c r="M12" s="1" t="s">
        <v>243</v>
      </c>
      <c r="N12" s="9"/>
      <c r="O12" s="9">
        <v>0</v>
      </c>
      <c r="P12"/>
      <c r="Q12" s="1" t="s">
        <v>243</v>
      </c>
      <c r="R12" s="9"/>
      <c r="S12" s="9">
        <v>0</v>
      </c>
      <c r="T12"/>
    </row>
    <row r="13" spans="1:24" s="5" customFormat="1" x14ac:dyDescent="0.2">
      <c r="A13" s="1" t="s">
        <v>565</v>
      </c>
      <c r="B13" s="9"/>
      <c r="C13" s="9">
        <v>0</v>
      </c>
      <c r="D13" s="9"/>
      <c r="E13" s="1" t="s">
        <v>565</v>
      </c>
      <c r="F13" s="9"/>
      <c r="G13" s="9">
        <v>0</v>
      </c>
      <c r="H13"/>
      <c r="I13" s="1" t="s">
        <v>565</v>
      </c>
      <c r="J13" s="9"/>
      <c r="K13" s="9">
        <v>0</v>
      </c>
      <c r="L13"/>
      <c r="M13" s="1" t="s">
        <v>565</v>
      </c>
      <c r="N13" s="9"/>
      <c r="O13" s="9">
        <v>0</v>
      </c>
      <c r="P13"/>
      <c r="Q13" s="1" t="s">
        <v>565</v>
      </c>
      <c r="R13" s="9">
        <v>0</v>
      </c>
      <c r="S13" s="9">
        <v>13</v>
      </c>
      <c r="T13"/>
    </row>
    <row r="14" spans="1:24" s="5" customFormat="1" x14ac:dyDescent="0.2">
      <c r="A14" s="1" t="s">
        <v>5</v>
      </c>
      <c r="B14" s="9"/>
      <c r="C14" s="9">
        <v>0</v>
      </c>
      <c r="D14" s="9"/>
      <c r="E14" s="1" t="s">
        <v>5</v>
      </c>
      <c r="F14" s="9">
        <v>85</v>
      </c>
      <c r="G14" s="9">
        <v>0</v>
      </c>
      <c r="H14"/>
      <c r="I14" s="1" t="s">
        <v>5</v>
      </c>
      <c r="J14" s="9"/>
      <c r="K14" s="9">
        <v>0</v>
      </c>
      <c r="L14"/>
      <c r="M14" s="1" t="s">
        <v>5</v>
      </c>
      <c r="N14" s="9"/>
      <c r="O14" s="9">
        <v>0</v>
      </c>
      <c r="P14"/>
      <c r="Q14" s="1" t="s">
        <v>5</v>
      </c>
      <c r="R14" s="9"/>
      <c r="S14" s="9">
        <v>0</v>
      </c>
      <c r="T14"/>
      <c r="V14"/>
      <c r="W14"/>
      <c r="X14"/>
    </row>
    <row r="15" spans="1:24" s="5" customFormat="1" x14ac:dyDescent="0.2">
      <c r="A15" s="1" t="s">
        <v>180</v>
      </c>
      <c r="B15" s="9"/>
      <c r="C15" s="9">
        <v>0</v>
      </c>
      <c r="D15" s="9"/>
      <c r="E15" s="1" t="s">
        <v>180</v>
      </c>
      <c r="F15" s="9">
        <v>13</v>
      </c>
      <c r="G15" s="9">
        <v>0</v>
      </c>
      <c r="H15"/>
      <c r="I15" s="1" t="s">
        <v>180</v>
      </c>
      <c r="J15" s="9"/>
      <c r="K15" s="9">
        <v>0</v>
      </c>
      <c r="L15"/>
      <c r="M15" s="1" t="s">
        <v>180</v>
      </c>
      <c r="N15" s="9">
        <v>0</v>
      </c>
      <c r="O15" s="9">
        <v>20</v>
      </c>
      <c r="P15"/>
      <c r="Q15" s="1" t="s">
        <v>180</v>
      </c>
      <c r="R15" s="9"/>
      <c r="S15" s="9">
        <v>0</v>
      </c>
      <c r="T15"/>
      <c r="V15"/>
      <c r="W15"/>
      <c r="X15"/>
    </row>
    <row r="16" spans="1:24" s="5" customFormat="1" x14ac:dyDescent="0.2">
      <c r="A16" s="1" t="s">
        <v>302</v>
      </c>
      <c r="B16" s="9"/>
      <c r="C16" s="9">
        <v>0</v>
      </c>
      <c r="D16" s="9"/>
      <c r="E16" s="1" t="s">
        <v>302</v>
      </c>
      <c r="F16" s="9"/>
      <c r="G16" s="9">
        <v>0</v>
      </c>
      <c r="H16"/>
      <c r="I16" s="1" t="s">
        <v>302</v>
      </c>
      <c r="J16" s="9"/>
      <c r="K16" s="9">
        <v>0</v>
      </c>
      <c r="L16"/>
      <c r="M16" s="1" t="s">
        <v>302</v>
      </c>
      <c r="N16" s="9"/>
      <c r="O16" s="9">
        <v>0</v>
      </c>
      <c r="P16"/>
      <c r="Q16" s="1" t="s">
        <v>302</v>
      </c>
      <c r="R16" s="9">
        <v>0</v>
      </c>
      <c r="S16" s="9">
        <v>25</v>
      </c>
      <c r="T16"/>
      <c r="V16"/>
      <c r="W16"/>
      <c r="X16"/>
    </row>
    <row r="17" spans="1:24" s="5" customFormat="1" x14ac:dyDescent="0.2">
      <c r="A17" s="1" t="s">
        <v>186</v>
      </c>
      <c r="B17" s="9"/>
      <c r="C17" s="9">
        <v>0</v>
      </c>
      <c r="D17" s="9"/>
      <c r="E17" s="1" t="s">
        <v>186</v>
      </c>
      <c r="F17" s="9">
        <v>24</v>
      </c>
      <c r="G17" s="9">
        <v>0</v>
      </c>
      <c r="H17"/>
      <c r="I17" s="1" t="s">
        <v>186</v>
      </c>
      <c r="J17" s="9"/>
      <c r="K17" s="9">
        <v>0</v>
      </c>
      <c r="L17"/>
      <c r="M17" s="1" t="s">
        <v>186</v>
      </c>
      <c r="N17" s="9">
        <v>0</v>
      </c>
      <c r="O17" s="9">
        <v>15</v>
      </c>
      <c r="P17"/>
      <c r="Q17" s="1" t="s">
        <v>186</v>
      </c>
      <c r="R17" s="9"/>
      <c r="S17" s="9">
        <v>0</v>
      </c>
      <c r="T17"/>
      <c r="V17"/>
      <c r="W17"/>
      <c r="X17"/>
    </row>
    <row r="18" spans="1:24" s="5" customFormat="1" x14ac:dyDescent="0.2">
      <c r="A18" s="1" t="s">
        <v>1153</v>
      </c>
      <c r="B18" s="9"/>
      <c r="C18" s="9">
        <v>0</v>
      </c>
      <c r="D18" s="9"/>
      <c r="E18" s="1" t="s">
        <v>1153</v>
      </c>
      <c r="F18" s="9"/>
      <c r="G18" s="9">
        <v>0</v>
      </c>
      <c r="H18"/>
      <c r="I18" s="1" t="s">
        <v>1153</v>
      </c>
      <c r="J18" s="9"/>
      <c r="K18" s="9">
        <v>0</v>
      </c>
      <c r="L18"/>
      <c r="M18" s="1" t="s">
        <v>1153</v>
      </c>
      <c r="N18" s="9"/>
      <c r="O18" s="9">
        <v>0</v>
      </c>
      <c r="P18"/>
      <c r="Q18" s="1" t="s">
        <v>1153</v>
      </c>
      <c r="R18" s="9"/>
      <c r="S18" s="9">
        <v>0</v>
      </c>
      <c r="T18"/>
      <c r="V18"/>
      <c r="W18"/>
      <c r="X18"/>
    </row>
    <row r="19" spans="1:24" s="5" customFormat="1" x14ac:dyDescent="0.2">
      <c r="A19" s="1" t="s">
        <v>556</v>
      </c>
      <c r="B19" s="9"/>
      <c r="C19" s="9">
        <v>0</v>
      </c>
      <c r="D19" s="9"/>
      <c r="E19" s="1" t="s">
        <v>556</v>
      </c>
      <c r="F19" s="9"/>
      <c r="G19" s="9">
        <v>0</v>
      </c>
      <c r="H19"/>
      <c r="I19" s="1" t="s">
        <v>556</v>
      </c>
      <c r="J19" s="9"/>
      <c r="K19" s="9">
        <v>0</v>
      </c>
      <c r="L19"/>
      <c r="M19" s="1" t="s">
        <v>556</v>
      </c>
      <c r="N19" s="9"/>
      <c r="O19" s="9">
        <v>0</v>
      </c>
      <c r="P19"/>
      <c r="Q19" s="1" t="s">
        <v>556</v>
      </c>
      <c r="R19" s="9">
        <v>0</v>
      </c>
      <c r="S19" s="9">
        <v>18</v>
      </c>
      <c r="T19"/>
      <c r="V19"/>
      <c r="W19"/>
      <c r="X19"/>
    </row>
    <row r="20" spans="1:24" s="5" customFormat="1" ht="13.5" customHeight="1" x14ac:dyDescent="0.2">
      <c r="A20" s="1" t="s">
        <v>557</v>
      </c>
      <c r="B20" s="9"/>
      <c r="C20" s="9">
        <v>0</v>
      </c>
      <c r="D20" s="9"/>
      <c r="E20" s="1" t="s">
        <v>557</v>
      </c>
      <c r="F20" s="9"/>
      <c r="G20" s="9">
        <v>0</v>
      </c>
      <c r="H20"/>
      <c r="I20" s="1" t="s">
        <v>557</v>
      </c>
      <c r="J20" s="9"/>
      <c r="K20" s="9">
        <v>0</v>
      </c>
      <c r="L20"/>
      <c r="M20" s="1" t="s">
        <v>557</v>
      </c>
      <c r="N20" s="9"/>
      <c r="O20" s="9">
        <v>0</v>
      </c>
      <c r="P20"/>
      <c r="Q20" s="1" t="s">
        <v>557</v>
      </c>
      <c r="R20" s="9">
        <v>0</v>
      </c>
      <c r="S20" s="9">
        <v>42</v>
      </c>
      <c r="T20"/>
      <c r="V20"/>
      <c r="W20"/>
      <c r="X20"/>
    </row>
    <row r="21" spans="1:24" s="5" customFormat="1" ht="12.75" customHeight="1" x14ac:dyDescent="0.2">
      <c r="A21" s="1" t="s">
        <v>182</v>
      </c>
      <c r="B21" s="9"/>
      <c r="C21" s="9">
        <v>0</v>
      </c>
      <c r="D21" s="9"/>
      <c r="E21" s="1" t="s">
        <v>182</v>
      </c>
      <c r="F21" s="9">
        <v>39</v>
      </c>
      <c r="G21" s="9">
        <v>0</v>
      </c>
      <c r="H21"/>
      <c r="I21" s="1" t="s">
        <v>182</v>
      </c>
      <c r="J21" s="9"/>
      <c r="K21" s="9">
        <v>0</v>
      </c>
      <c r="L21"/>
      <c r="M21" s="1" t="s">
        <v>182</v>
      </c>
      <c r="N21" s="9"/>
      <c r="O21" s="9">
        <v>0</v>
      </c>
      <c r="P21"/>
      <c r="Q21" s="1" t="s">
        <v>182</v>
      </c>
      <c r="R21" s="9"/>
      <c r="S21" s="9">
        <v>0</v>
      </c>
      <c r="T21"/>
      <c r="V21"/>
      <c r="W21"/>
      <c r="X21"/>
    </row>
    <row r="22" spans="1:24" s="5" customFormat="1" x14ac:dyDescent="0.2">
      <c r="A22" s="1" t="s">
        <v>421</v>
      </c>
      <c r="B22" s="9"/>
      <c r="C22" s="9">
        <v>0</v>
      </c>
      <c r="D22" s="9"/>
      <c r="E22" s="1" t="s">
        <v>421</v>
      </c>
      <c r="F22" s="9"/>
      <c r="G22" s="9">
        <v>0</v>
      </c>
      <c r="H22"/>
      <c r="I22" s="1" t="s">
        <v>421</v>
      </c>
      <c r="J22" s="9"/>
      <c r="K22" s="9">
        <v>0</v>
      </c>
      <c r="L22"/>
      <c r="M22" s="1" t="s">
        <v>421</v>
      </c>
      <c r="N22" s="9"/>
      <c r="O22" s="9">
        <v>0</v>
      </c>
      <c r="P22"/>
      <c r="Q22" s="1" t="s">
        <v>421</v>
      </c>
      <c r="R22" s="9"/>
      <c r="S22" s="9">
        <v>0</v>
      </c>
      <c r="T22"/>
      <c r="V22"/>
      <c r="W22"/>
      <c r="X22"/>
    </row>
    <row r="23" spans="1:24" s="5" customFormat="1" x14ac:dyDescent="0.2">
      <c r="A23" s="1" t="s">
        <v>422</v>
      </c>
      <c r="B23" s="9"/>
      <c r="C23" s="9">
        <v>0</v>
      </c>
      <c r="D23" s="9"/>
      <c r="E23" s="1" t="s">
        <v>422</v>
      </c>
      <c r="F23" s="9"/>
      <c r="G23" s="9">
        <v>0</v>
      </c>
      <c r="H23"/>
      <c r="I23" s="1" t="s">
        <v>422</v>
      </c>
      <c r="J23" s="9"/>
      <c r="K23" s="9">
        <v>0</v>
      </c>
      <c r="L23"/>
      <c r="M23" s="1" t="s">
        <v>422</v>
      </c>
      <c r="N23" s="9"/>
      <c r="O23" s="9">
        <v>0</v>
      </c>
      <c r="P23"/>
      <c r="Q23" s="1" t="s">
        <v>422</v>
      </c>
      <c r="R23" s="9"/>
      <c r="S23" s="9">
        <v>0</v>
      </c>
      <c r="T23"/>
      <c r="V23"/>
      <c r="W23"/>
      <c r="X23"/>
    </row>
    <row r="24" spans="1:24" s="5" customFormat="1" x14ac:dyDescent="0.2">
      <c r="A24" s="1" t="s">
        <v>431</v>
      </c>
      <c r="B24" s="9"/>
      <c r="C24" s="9">
        <v>0</v>
      </c>
      <c r="D24" s="9"/>
      <c r="E24" s="1" t="s">
        <v>431</v>
      </c>
      <c r="F24" s="9"/>
      <c r="G24" s="9">
        <v>0</v>
      </c>
      <c r="H24"/>
      <c r="I24" s="1" t="s">
        <v>431</v>
      </c>
      <c r="J24" s="9"/>
      <c r="K24" s="9">
        <v>0</v>
      </c>
      <c r="L24"/>
      <c r="M24" s="1" t="s">
        <v>431</v>
      </c>
      <c r="N24" s="9"/>
      <c r="O24" s="9">
        <v>0</v>
      </c>
      <c r="P24"/>
      <c r="Q24" s="1" t="s">
        <v>431</v>
      </c>
      <c r="R24" s="9"/>
      <c r="S24" s="9">
        <v>0</v>
      </c>
      <c r="T24"/>
      <c r="V24"/>
      <c r="W24"/>
      <c r="X24"/>
    </row>
    <row r="25" spans="1:24" s="5" customFormat="1" ht="12.75" customHeight="1" x14ac:dyDescent="0.2">
      <c r="A25" s="1" t="s">
        <v>800</v>
      </c>
      <c r="B25" s="9"/>
      <c r="C25" s="9">
        <v>0</v>
      </c>
      <c r="D25" s="9"/>
      <c r="E25" s="1" t="s">
        <v>800</v>
      </c>
      <c r="F25" s="9"/>
      <c r="G25" s="9">
        <v>0</v>
      </c>
      <c r="H25"/>
      <c r="I25" s="1" t="s">
        <v>800</v>
      </c>
      <c r="J25" s="9"/>
      <c r="K25" s="9">
        <v>0</v>
      </c>
      <c r="L25"/>
      <c r="M25" s="1" t="s">
        <v>800</v>
      </c>
      <c r="N25" s="9"/>
      <c r="O25" s="9">
        <v>0</v>
      </c>
      <c r="P25"/>
      <c r="Q25" s="1" t="s">
        <v>800</v>
      </c>
      <c r="R25" s="9"/>
      <c r="S25" s="9">
        <v>0</v>
      </c>
      <c r="T25"/>
      <c r="V25"/>
      <c r="W25"/>
      <c r="X25"/>
    </row>
    <row r="26" spans="1:24" s="5" customFormat="1" x14ac:dyDescent="0.2">
      <c r="A26" s="1" t="s">
        <v>467</v>
      </c>
      <c r="B26" s="9"/>
      <c r="C26" s="9">
        <v>0</v>
      </c>
      <c r="D26" s="9"/>
      <c r="E26" s="1" t="s">
        <v>467</v>
      </c>
      <c r="F26" s="9"/>
      <c r="G26" s="9">
        <v>0</v>
      </c>
      <c r="H26"/>
      <c r="I26" s="1" t="s">
        <v>467</v>
      </c>
      <c r="J26" s="9"/>
      <c r="K26" s="9">
        <v>0</v>
      </c>
      <c r="L26"/>
      <c r="M26" s="1" t="s">
        <v>467</v>
      </c>
      <c r="N26" s="9"/>
      <c r="O26" s="9">
        <v>0</v>
      </c>
      <c r="P26"/>
      <c r="Q26" s="1" t="s">
        <v>467</v>
      </c>
      <c r="R26" s="9"/>
      <c r="S26" s="9">
        <v>0</v>
      </c>
      <c r="T26"/>
      <c r="V26"/>
      <c r="W26"/>
      <c r="X26"/>
    </row>
    <row r="27" spans="1:24" s="5" customFormat="1" ht="12.75" customHeight="1" x14ac:dyDescent="0.2">
      <c r="A27" s="1" t="s">
        <v>559</v>
      </c>
      <c r="B27" s="9"/>
      <c r="C27" s="9">
        <v>0</v>
      </c>
      <c r="D27" s="9"/>
      <c r="E27" s="1" t="s">
        <v>559</v>
      </c>
      <c r="F27" s="9"/>
      <c r="G27" s="9">
        <v>0</v>
      </c>
      <c r="H27"/>
      <c r="I27" s="1" t="s">
        <v>559</v>
      </c>
      <c r="J27" s="9">
        <v>186</v>
      </c>
      <c r="K27" s="9">
        <v>0</v>
      </c>
      <c r="L27"/>
      <c r="M27" s="1" t="s">
        <v>559</v>
      </c>
      <c r="N27" s="9"/>
      <c r="O27" s="9">
        <v>0</v>
      </c>
      <c r="P27"/>
      <c r="Q27" s="1" t="s">
        <v>559</v>
      </c>
      <c r="R27" s="9"/>
      <c r="S27" s="9">
        <v>0</v>
      </c>
      <c r="T27"/>
      <c r="V27"/>
      <c r="W27"/>
      <c r="X27"/>
    </row>
    <row r="28" spans="1:24" s="5" customFormat="1" x14ac:dyDescent="0.2">
      <c r="A28" s="1" t="s">
        <v>558</v>
      </c>
      <c r="B28" s="9"/>
      <c r="C28" s="9">
        <v>0</v>
      </c>
      <c r="D28" s="9"/>
      <c r="E28" s="1" t="s">
        <v>558</v>
      </c>
      <c r="F28" s="9"/>
      <c r="G28" s="9">
        <v>0</v>
      </c>
      <c r="H28"/>
      <c r="I28" s="1" t="s">
        <v>558</v>
      </c>
      <c r="J28" s="9"/>
      <c r="K28" s="9">
        <v>0</v>
      </c>
      <c r="L28"/>
      <c r="M28" s="1" t="s">
        <v>558</v>
      </c>
      <c r="N28" s="9"/>
      <c r="O28" s="9">
        <v>0</v>
      </c>
      <c r="P28"/>
      <c r="Q28" s="1" t="s">
        <v>558</v>
      </c>
      <c r="R28" s="9"/>
      <c r="S28" s="9">
        <v>0</v>
      </c>
      <c r="T28"/>
      <c r="V28"/>
      <c r="W28"/>
      <c r="X28"/>
    </row>
    <row r="29" spans="1:24" s="5" customFormat="1" x14ac:dyDescent="0.2">
      <c r="A29" s="1" t="s">
        <v>1151</v>
      </c>
      <c r="B29" s="9"/>
      <c r="C29" s="9">
        <v>0</v>
      </c>
      <c r="D29" s="9"/>
      <c r="E29" s="1" t="s">
        <v>1151</v>
      </c>
      <c r="F29" s="9"/>
      <c r="G29" s="9">
        <v>0</v>
      </c>
      <c r="H29"/>
      <c r="I29" s="1" t="s">
        <v>1151</v>
      </c>
      <c r="J29" s="9"/>
      <c r="K29" s="9">
        <v>0</v>
      </c>
      <c r="L29"/>
      <c r="M29" s="1" t="s">
        <v>1151</v>
      </c>
      <c r="N29" s="9"/>
      <c r="O29" s="9">
        <v>0</v>
      </c>
      <c r="P29"/>
      <c r="Q29" s="1" t="s">
        <v>1151</v>
      </c>
      <c r="R29" s="9"/>
      <c r="S29" s="9">
        <v>0</v>
      </c>
      <c r="T29"/>
      <c r="V29"/>
      <c r="W29"/>
      <c r="X29"/>
    </row>
    <row r="30" spans="1:24" s="5" customFormat="1" x14ac:dyDescent="0.2">
      <c r="A30" s="1" t="s">
        <v>183</v>
      </c>
      <c r="B30" s="9"/>
      <c r="C30" s="9">
        <v>0</v>
      </c>
      <c r="D30" s="9"/>
      <c r="E30" s="1" t="s">
        <v>183</v>
      </c>
      <c r="F30" s="9">
        <v>30</v>
      </c>
      <c r="G30" s="9">
        <v>0</v>
      </c>
      <c r="H30"/>
      <c r="I30" s="1" t="s">
        <v>183</v>
      </c>
      <c r="J30" s="9"/>
      <c r="K30" s="9">
        <v>0</v>
      </c>
      <c r="L30"/>
      <c r="M30" s="1" t="s">
        <v>183</v>
      </c>
      <c r="N30" s="9"/>
      <c r="O30" s="9">
        <v>0</v>
      </c>
      <c r="P30"/>
      <c r="Q30" s="1" t="s">
        <v>183</v>
      </c>
      <c r="R30" s="9"/>
      <c r="S30" s="9">
        <v>0</v>
      </c>
      <c r="T30"/>
      <c r="V30"/>
      <c r="W30"/>
      <c r="X30"/>
    </row>
    <row r="31" spans="1:24" s="5" customFormat="1" x14ac:dyDescent="0.2">
      <c r="A31" s="1" t="s">
        <v>28</v>
      </c>
      <c r="B31" s="9"/>
      <c r="C31" s="9">
        <v>0</v>
      </c>
      <c r="D31" s="9"/>
      <c r="E31" s="1" t="s">
        <v>28</v>
      </c>
      <c r="F31" s="9"/>
      <c r="G31" s="9">
        <v>0</v>
      </c>
      <c r="H31"/>
      <c r="I31" s="1" t="s">
        <v>28</v>
      </c>
      <c r="J31" s="9"/>
      <c r="K31" s="9">
        <v>0</v>
      </c>
      <c r="L31"/>
      <c r="M31" s="1" t="s">
        <v>28</v>
      </c>
      <c r="N31" s="9"/>
      <c r="O31" s="9">
        <v>0</v>
      </c>
      <c r="P31"/>
      <c r="Q31" s="1" t="s">
        <v>28</v>
      </c>
      <c r="R31" s="9"/>
      <c r="S31" s="9">
        <v>0</v>
      </c>
      <c r="T31"/>
      <c r="V31"/>
      <c r="W31"/>
      <c r="X31"/>
    </row>
    <row r="32" spans="1:24" s="5" customFormat="1" x14ac:dyDescent="0.2">
      <c r="A32" s="1" t="s">
        <v>560</v>
      </c>
      <c r="B32" s="9"/>
      <c r="C32" s="9">
        <v>0</v>
      </c>
      <c r="D32" s="9"/>
      <c r="E32" s="1" t="s">
        <v>560</v>
      </c>
      <c r="F32" s="9"/>
      <c r="G32" s="9">
        <v>0</v>
      </c>
      <c r="H32"/>
      <c r="I32" s="1" t="s">
        <v>560</v>
      </c>
      <c r="J32" s="9"/>
      <c r="K32" s="9">
        <v>0</v>
      </c>
      <c r="L32"/>
      <c r="M32" s="1" t="s">
        <v>560</v>
      </c>
      <c r="N32" s="9">
        <v>0</v>
      </c>
      <c r="O32" s="9">
        <v>20</v>
      </c>
      <c r="P32"/>
      <c r="Q32" s="1" t="s">
        <v>560</v>
      </c>
      <c r="R32" s="9"/>
      <c r="S32" s="9">
        <v>0</v>
      </c>
      <c r="T32"/>
      <c r="V32"/>
      <c r="W32"/>
      <c r="X32"/>
    </row>
    <row r="33" spans="1:24" s="5" customFormat="1" x14ac:dyDescent="0.2">
      <c r="A33" s="1" t="s">
        <v>188</v>
      </c>
      <c r="B33" s="9"/>
      <c r="C33" s="9">
        <v>0</v>
      </c>
      <c r="D33" s="9"/>
      <c r="E33" s="1" t="s">
        <v>188</v>
      </c>
      <c r="F33" s="9">
        <v>73</v>
      </c>
      <c r="G33" s="9">
        <v>0</v>
      </c>
      <c r="H33"/>
      <c r="I33" s="1" t="s">
        <v>188</v>
      </c>
      <c r="J33" s="9"/>
      <c r="K33" s="9">
        <v>0</v>
      </c>
      <c r="L33"/>
      <c r="M33" s="1" t="s">
        <v>188</v>
      </c>
      <c r="N33" s="9"/>
      <c r="O33" s="9">
        <v>0</v>
      </c>
      <c r="P33"/>
      <c r="Q33" s="1" t="s">
        <v>188</v>
      </c>
      <c r="R33" s="9"/>
      <c r="S33" s="9">
        <v>0</v>
      </c>
      <c r="T33"/>
      <c r="V33"/>
      <c r="W33"/>
      <c r="X33"/>
    </row>
    <row r="34" spans="1:24" s="5" customFormat="1" x14ac:dyDescent="0.2">
      <c r="A34" s="1" t="s">
        <v>187</v>
      </c>
      <c r="B34" s="9"/>
      <c r="C34" s="9">
        <v>0</v>
      </c>
      <c r="D34" s="9"/>
      <c r="E34" s="1" t="s">
        <v>187</v>
      </c>
      <c r="F34" s="9">
        <v>37</v>
      </c>
      <c r="G34" s="9">
        <v>0</v>
      </c>
      <c r="H34"/>
      <c r="I34" s="1" t="s">
        <v>187</v>
      </c>
      <c r="J34" s="9"/>
      <c r="K34" s="9">
        <v>0</v>
      </c>
      <c r="L34"/>
      <c r="M34" s="1" t="s">
        <v>187</v>
      </c>
      <c r="N34" s="9">
        <v>0</v>
      </c>
      <c r="O34" s="9">
        <v>20</v>
      </c>
      <c r="P34"/>
      <c r="Q34" s="1" t="s">
        <v>187</v>
      </c>
      <c r="R34" s="9"/>
      <c r="S34" s="9">
        <v>0</v>
      </c>
      <c r="T34"/>
      <c r="V34"/>
      <c r="W34"/>
      <c r="X34"/>
    </row>
    <row r="35" spans="1:24" s="5" customFormat="1" x14ac:dyDescent="0.2">
      <c r="A35" s="1" t="s">
        <v>346</v>
      </c>
      <c r="B35" s="9"/>
      <c r="C35" s="9">
        <v>0</v>
      </c>
      <c r="D35" s="9"/>
      <c r="E35" s="1" t="s">
        <v>346</v>
      </c>
      <c r="F35" s="9">
        <v>27</v>
      </c>
      <c r="G35" s="9">
        <v>0</v>
      </c>
      <c r="H35"/>
      <c r="I35" s="1" t="s">
        <v>346</v>
      </c>
      <c r="J35" s="9"/>
      <c r="K35" s="9">
        <v>0</v>
      </c>
      <c r="L35"/>
      <c r="M35" s="1" t="s">
        <v>346</v>
      </c>
      <c r="N35" s="9">
        <v>0</v>
      </c>
      <c r="O35" s="9">
        <v>25</v>
      </c>
      <c r="P35"/>
      <c r="Q35" s="1" t="s">
        <v>346</v>
      </c>
      <c r="R35" s="9"/>
      <c r="S35" s="9">
        <v>0</v>
      </c>
      <c r="T35"/>
      <c r="V35"/>
      <c r="W35"/>
      <c r="X35"/>
    </row>
    <row r="36" spans="1:24" s="5" customFormat="1" x14ac:dyDescent="0.2">
      <c r="A36" s="1" t="s">
        <v>185</v>
      </c>
      <c r="B36" s="9"/>
      <c r="C36" s="9">
        <v>0</v>
      </c>
      <c r="D36" s="9"/>
      <c r="E36" s="1" t="s">
        <v>185</v>
      </c>
      <c r="F36" s="9">
        <v>33</v>
      </c>
      <c r="G36" s="9">
        <v>0</v>
      </c>
      <c r="H36"/>
      <c r="I36" s="1" t="s">
        <v>185</v>
      </c>
      <c r="J36" s="9"/>
      <c r="K36" s="9">
        <v>0</v>
      </c>
      <c r="L36"/>
      <c r="M36" s="1" t="s">
        <v>185</v>
      </c>
      <c r="N36" s="9"/>
      <c r="O36" s="9">
        <v>0</v>
      </c>
      <c r="P36"/>
      <c r="Q36" s="1" t="s">
        <v>185</v>
      </c>
      <c r="R36" s="9"/>
      <c r="S36" s="9">
        <v>0</v>
      </c>
      <c r="T36"/>
      <c r="V36"/>
      <c r="W36"/>
      <c r="X36"/>
    </row>
    <row r="37" spans="1:24" s="5" customFormat="1" x14ac:dyDescent="0.2">
      <c r="A37" s="1" t="s">
        <v>1152</v>
      </c>
      <c r="B37" s="9"/>
      <c r="C37" s="9">
        <v>0</v>
      </c>
      <c r="D37" s="9"/>
      <c r="E37" s="1" t="s">
        <v>1152</v>
      </c>
      <c r="F37" s="9"/>
      <c r="G37" s="9">
        <v>0</v>
      </c>
      <c r="H37"/>
      <c r="I37" s="1" t="s">
        <v>1152</v>
      </c>
      <c r="J37" s="9"/>
      <c r="K37" s="9">
        <v>0</v>
      </c>
      <c r="L37"/>
      <c r="M37" s="1" t="s">
        <v>1152</v>
      </c>
      <c r="N37" s="9"/>
      <c r="O37" s="9">
        <v>0</v>
      </c>
      <c r="P37"/>
      <c r="Q37" s="1" t="s">
        <v>1152</v>
      </c>
      <c r="R37" s="9"/>
      <c r="S37" s="9">
        <v>0</v>
      </c>
      <c r="T37"/>
      <c r="V37"/>
      <c r="W37"/>
      <c r="X37"/>
    </row>
    <row r="38" spans="1:24" s="5" customFormat="1" x14ac:dyDescent="0.2">
      <c r="A38" s="1" t="s">
        <v>181</v>
      </c>
      <c r="B38" s="9"/>
      <c r="C38" s="9">
        <v>0</v>
      </c>
      <c r="D38" s="9"/>
      <c r="E38" s="1" t="s">
        <v>181</v>
      </c>
      <c r="F38" s="9">
        <v>11</v>
      </c>
      <c r="G38" s="9">
        <v>0</v>
      </c>
      <c r="H38"/>
      <c r="I38" s="1" t="s">
        <v>181</v>
      </c>
      <c r="J38" s="9"/>
      <c r="K38" s="9">
        <v>0</v>
      </c>
      <c r="L38"/>
      <c r="M38" s="1" t="s">
        <v>181</v>
      </c>
      <c r="N38" s="9"/>
      <c r="O38" s="9">
        <v>0</v>
      </c>
      <c r="P38"/>
      <c r="Q38" s="1" t="s">
        <v>181</v>
      </c>
      <c r="R38" s="9"/>
      <c r="S38" s="9">
        <v>0</v>
      </c>
      <c r="T38"/>
      <c r="V38"/>
      <c r="W38"/>
      <c r="X38"/>
    </row>
    <row r="39" spans="1:24" s="5" customFormat="1" x14ac:dyDescent="0.2">
      <c r="A39" s="1" t="s">
        <v>561</v>
      </c>
      <c r="B39" s="9"/>
      <c r="C39" s="9">
        <v>0</v>
      </c>
      <c r="D39" s="9"/>
      <c r="E39" s="1" t="s">
        <v>561</v>
      </c>
      <c r="F39" s="9"/>
      <c r="G39" s="9">
        <v>0</v>
      </c>
      <c r="H39"/>
      <c r="I39" s="1" t="s">
        <v>561</v>
      </c>
      <c r="J39" s="9"/>
      <c r="K39" s="9">
        <v>0</v>
      </c>
      <c r="L39"/>
      <c r="M39" s="1" t="s">
        <v>561</v>
      </c>
      <c r="N39" s="9">
        <v>8</v>
      </c>
      <c r="O39" s="9">
        <v>17</v>
      </c>
      <c r="P39"/>
      <c r="Q39" s="1" t="s">
        <v>561</v>
      </c>
      <c r="R39" s="9"/>
      <c r="S39" s="9">
        <v>0</v>
      </c>
      <c r="T39"/>
      <c r="V39"/>
      <c r="W39"/>
      <c r="X39"/>
    </row>
    <row r="40" spans="1:24" s="5" customFormat="1" x14ac:dyDescent="0.2">
      <c r="A40" s="1" t="s">
        <v>179</v>
      </c>
      <c r="B40" s="9"/>
      <c r="C40" s="9">
        <v>0</v>
      </c>
      <c r="D40" s="9"/>
      <c r="E40" s="1" t="s">
        <v>179</v>
      </c>
      <c r="F40" s="9">
        <v>13</v>
      </c>
      <c r="G40" s="9">
        <v>0</v>
      </c>
      <c r="H40"/>
      <c r="I40" s="1" t="s">
        <v>179</v>
      </c>
      <c r="J40" s="9"/>
      <c r="K40" s="9">
        <v>0</v>
      </c>
      <c r="L40"/>
      <c r="M40" s="1" t="s">
        <v>179</v>
      </c>
      <c r="N40" s="9">
        <v>0</v>
      </c>
      <c r="O40" s="9">
        <v>15</v>
      </c>
      <c r="P40"/>
      <c r="Q40" s="1" t="s">
        <v>179</v>
      </c>
      <c r="R40" s="9"/>
      <c r="S40" s="9">
        <v>0</v>
      </c>
      <c r="T40"/>
      <c r="V40"/>
      <c r="W40"/>
      <c r="X40"/>
    </row>
    <row r="41" spans="1:24" s="5" customFormat="1" x14ac:dyDescent="0.2">
      <c r="A41" s="1" t="s">
        <v>102</v>
      </c>
      <c r="B41" s="9"/>
      <c r="C41" s="9">
        <v>0</v>
      </c>
      <c r="D41" s="9"/>
      <c r="E41" s="1" t="s">
        <v>102</v>
      </c>
      <c r="F41" s="9">
        <v>72</v>
      </c>
      <c r="G41" s="9">
        <v>0</v>
      </c>
      <c r="H41"/>
      <c r="I41" s="1" t="s">
        <v>102</v>
      </c>
      <c r="J41" s="9"/>
      <c r="K41" s="9">
        <v>0</v>
      </c>
      <c r="L41"/>
      <c r="M41" s="1" t="s">
        <v>102</v>
      </c>
      <c r="N41" s="9">
        <v>1</v>
      </c>
      <c r="O41" s="9">
        <v>19</v>
      </c>
      <c r="P41"/>
      <c r="Q41" s="1" t="s">
        <v>102</v>
      </c>
      <c r="R41" s="9"/>
      <c r="S41" s="9">
        <v>0</v>
      </c>
      <c r="T41"/>
      <c r="V41"/>
      <c r="W41"/>
      <c r="X41"/>
    </row>
    <row r="42" spans="1:24" s="5" customFormat="1" x14ac:dyDescent="0.2">
      <c r="A42" s="1" t="s">
        <v>522</v>
      </c>
      <c r="B42" s="9"/>
      <c r="C42" s="9">
        <v>0</v>
      </c>
      <c r="D42" s="9"/>
      <c r="E42" s="1" t="s">
        <v>148</v>
      </c>
      <c r="F42" s="9">
        <v>255</v>
      </c>
      <c r="G42" s="9">
        <v>0</v>
      </c>
      <c r="H42"/>
      <c r="I42" s="1" t="s">
        <v>522</v>
      </c>
      <c r="J42" s="9"/>
      <c r="K42" s="9">
        <v>0</v>
      </c>
      <c r="L42"/>
      <c r="M42" s="1" t="s">
        <v>522</v>
      </c>
      <c r="N42" s="9"/>
      <c r="O42" s="9">
        <v>0</v>
      </c>
      <c r="P42"/>
      <c r="Q42" s="1" t="s">
        <v>522</v>
      </c>
      <c r="R42" s="9"/>
      <c r="S42" s="9">
        <v>0</v>
      </c>
      <c r="T42"/>
      <c r="V42" s="2"/>
      <c r="W42" s="2"/>
      <c r="X42" s="2"/>
    </row>
    <row r="43" spans="1:24" s="5" customFormat="1" x14ac:dyDescent="0.2">
      <c r="A43" s="1" t="s">
        <v>735</v>
      </c>
      <c r="B43" s="9"/>
      <c r="C43" s="9">
        <v>0</v>
      </c>
      <c r="D43" s="9"/>
      <c r="E43" s="1" t="s">
        <v>522</v>
      </c>
      <c r="F43" s="9"/>
      <c r="G43" s="9">
        <v>0</v>
      </c>
      <c r="H43"/>
      <c r="I43" s="1" t="s">
        <v>735</v>
      </c>
      <c r="J43" s="9"/>
      <c r="K43" s="9">
        <v>0</v>
      </c>
      <c r="L43"/>
      <c r="M43" s="1" t="s">
        <v>735</v>
      </c>
      <c r="N43" s="9">
        <v>0</v>
      </c>
      <c r="O43" s="9">
        <v>35</v>
      </c>
      <c r="P43"/>
      <c r="Q43" s="1" t="s">
        <v>735</v>
      </c>
      <c r="R43" s="9"/>
      <c r="S43" s="9">
        <v>0</v>
      </c>
      <c r="T43"/>
      <c r="V43" s="2"/>
      <c r="W43" s="2"/>
      <c r="X43" s="2"/>
    </row>
    <row r="44" spans="1:24" s="5" customFormat="1" x14ac:dyDescent="0.2">
      <c r="A44" s="1" t="s">
        <v>32</v>
      </c>
      <c r="B44" s="9"/>
      <c r="C44" s="9">
        <v>0</v>
      </c>
      <c r="D44" s="9"/>
      <c r="E44" s="1" t="s">
        <v>735</v>
      </c>
      <c r="F44" s="9"/>
      <c r="G44" s="9">
        <v>0</v>
      </c>
      <c r="H44" s="9"/>
      <c r="I44" s="1" t="s">
        <v>32</v>
      </c>
      <c r="J44" s="9"/>
      <c r="K44" s="9">
        <v>0</v>
      </c>
      <c r="L44"/>
      <c r="M44" s="1" t="s">
        <v>32</v>
      </c>
      <c r="N44" s="9"/>
      <c r="O44" s="9">
        <v>0</v>
      </c>
      <c r="P44"/>
      <c r="Q44" s="1" t="s">
        <v>32</v>
      </c>
      <c r="R44" s="9"/>
      <c r="S44" s="9">
        <v>0</v>
      </c>
      <c r="T44"/>
      <c r="V44" s="2"/>
      <c r="W44" s="2"/>
      <c r="X44" s="2"/>
    </row>
    <row r="45" spans="1:24" s="5" customFormat="1" x14ac:dyDescent="0.2">
      <c r="A45" s="1" t="s">
        <v>21</v>
      </c>
      <c r="B45" s="9"/>
      <c r="C45" s="9">
        <v>0</v>
      </c>
      <c r="D45" s="9"/>
      <c r="E45" s="1" t="s">
        <v>32</v>
      </c>
      <c r="F45" s="9"/>
      <c r="G45" s="9">
        <v>0</v>
      </c>
      <c r="H45" s="9"/>
      <c r="I45" s="1" t="s">
        <v>21</v>
      </c>
      <c r="J45" s="9"/>
      <c r="K45" s="9">
        <v>0</v>
      </c>
      <c r="L45"/>
      <c r="M45" s="1" t="s">
        <v>21</v>
      </c>
      <c r="N45" s="9"/>
      <c r="O45" s="9">
        <v>0</v>
      </c>
      <c r="P45"/>
      <c r="Q45" s="1" t="s">
        <v>21</v>
      </c>
      <c r="R45" s="9"/>
      <c r="S45" s="9">
        <v>0</v>
      </c>
      <c r="T45"/>
      <c r="V45" s="2"/>
      <c r="W45" s="2"/>
      <c r="X45" s="2"/>
    </row>
    <row r="46" spans="1:24" x14ac:dyDescent="0.2">
      <c r="A46" s="1" t="s">
        <v>19</v>
      </c>
      <c r="B46" s="9"/>
      <c r="C46" s="9">
        <v>0</v>
      </c>
      <c r="D46" s="9"/>
      <c r="E46" s="1" t="s">
        <v>21</v>
      </c>
      <c r="F46" s="9">
        <v>27</v>
      </c>
      <c r="G46" s="9">
        <v>0</v>
      </c>
      <c r="H46" s="9"/>
      <c r="I46" s="1" t="s">
        <v>19</v>
      </c>
      <c r="J46" s="9"/>
      <c r="K46" s="9">
        <v>0</v>
      </c>
      <c r="L46"/>
      <c r="M46" s="1" t="s">
        <v>19</v>
      </c>
      <c r="N46" s="9">
        <v>0</v>
      </c>
      <c r="O46" s="9">
        <v>40</v>
      </c>
      <c r="P46"/>
      <c r="Q46" s="1" t="s">
        <v>19</v>
      </c>
      <c r="R46" s="9"/>
      <c r="S46" s="9">
        <v>0</v>
      </c>
      <c r="T46"/>
    </row>
    <row r="47" spans="1:24" x14ac:dyDescent="0.2">
      <c r="A47" s="1" t="s">
        <v>1710</v>
      </c>
      <c r="B47" s="9"/>
      <c r="C47" s="9">
        <v>0</v>
      </c>
      <c r="D47" s="9"/>
      <c r="E47" s="1" t="s">
        <v>19</v>
      </c>
      <c r="F47" s="9">
        <v>61</v>
      </c>
      <c r="G47" s="9">
        <v>0</v>
      </c>
      <c r="H47" s="9"/>
      <c r="I47" s="1" t="s">
        <v>1710</v>
      </c>
      <c r="J47" s="9"/>
      <c r="K47" s="9">
        <v>0</v>
      </c>
      <c r="L47"/>
      <c r="M47" s="1" t="s">
        <v>1710</v>
      </c>
      <c r="N47" s="9"/>
      <c r="O47" s="9">
        <v>0</v>
      </c>
      <c r="P47"/>
      <c r="Q47" s="1" t="s">
        <v>1710</v>
      </c>
      <c r="R47" s="9"/>
      <c r="S47" s="9">
        <v>0</v>
      </c>
      <c r="T47"/>
    </row>
    <row r="48" spans="1:24" x14ac:dyDescent="0.2">
      <c r="A48" s="1" t="s">
        <v>696</v>
      </c>
      <c r="B48" s="9"/>
      <c r="C48" s="9">
        <v>0</v>
      </c>
      <c r="D48" s="9"/>
      <c r="E48" s="1" t="s">
        <v>1710</v>
      </c>
      <c r="F48" s="9">
        <v>20</v>
      </c>
      <c r="G48" s="9">
        <v>0</v>
      </c>
      <c r="H48" s="9"/>
      <c r="I48" s="1" t="s">
        <v>696</v>
      </c>
      <c r="J48" s="9"/>
      <c r="K48" s="9">
        <v>0</v>
      </c>
      <c r="L48"/>
      <c r="M48" s="1" t="s">
        <v>696</v>
      </c>
      <c r="N48" s="9">
        <v>0</v>
      </c>
      <c r="O48" s="9">
        <v>10</v>
      </c>
      <c r="P48"/>
      <c r="Q48" s="1" t="s">
        <v>696</v>
      </c>
      <c r="R48" s="9"/>
      <c r="S48" s="9">
        <v>0</v>
      </c>
      <c r="T48"/>
    </row>
    <row r="49" spans="1:20" x14ac:dyDescent="0.2">
      <c r="A49" s="1" t="s">
        <v>562</v>
      </c>
      <c r="B49" s="9"/>
      <c r="C49" s="9">
        <v>0</v>
      </c>
      <c r="D49" s="9"/>
      <c r="E49" s="1" t="s">
        <v>696</v>
      </c>
      <c r="F49" s="9"/>
      <c r="G49" s="9">
        <v>0</v>
      </c>
      <c r="H49" s="9"/>
      <c r="I49" s="1" t="s">
        <v>562</v>
      </c>
      <c r="J49" s="9"/>
      <c r="K49" s="9">
        <v>0</v>
      </c>
      <c r="L49"/>
      <c r="M49" s="1" t="s">
        <v>562</v>
      </c>
      <c r="N49" s="9"/>
      <c r="O49" s="9">
        <v>0</v>
      </c>
      <c r="P49"/>
      <c r="Q49" s="1" t="s">
        <v>562</v>
      </c>
      <c r="R49" s="9">
        <v>0</v>
      </c>
      <c r="S49" s="9">
        <v>46</v>
      </c>
      <c r="T49"/>
    </row>
    <row r="50" spans="1:20" x14ac:dyDescent="0.2">
      <c r="A50" s="1" t="s">
        <v>53</v>
      </c>
      <c r="B50" s="9"/>
      <c r="C50" s="9">
        <v>0</v>
      </c>
      <c r="D50" s="9"/>
      <c r="E50" s="1" t="s">
        <v>562</v>
      </c>
      <c r="F50" s="9"/>
      <c r="G50" s="9">
        <v>0</v>
      </c>
      <c r="H50" s="9"/>
      <c r="I50" s="1" t="s">
        <v>53</v>
      </c>
      <c r="J50" s="9"/>
      <c r="K50" s="9">
        <v>0</v>
      </c>
      <c r="L50"/>
      <c r="M50" s="1" t="s">
        <v>53</v>
      </c>
      <c r="N50" s="9">
        <v>0</v>
      </c>
      <c r="O50" s="9">
        <v>15</v>
      </c>
      <c r="P50"/>
      <c r="Q50" s="1" t="s">
        <v>53</v>
      </c>
      <c r="R50" s="9"/>
      <c r="S50" s="9">
        <v>0</v>
      </c>
      <c r="T50"/>
    </row>
    <row r="51" spans="1:20" x14ac:dyDescent="0.2">
      <c r="A51" s="1" t="s">
        <v>563</v>
      </c>
      <c r="B51" s="9"/>
      <c r="C51" s="9">
        <v>0</v>
      </c>
      <c r="D51" s="9"/>
      <c r="E51" s="1" t="s">
        <v>53</v>
      </c>
      <c r="F51" s="9">
        <v>27</v>
      </c>
      <c r="G51" s="9">
        <v>0</v>
      </c>
      <c r="H51" s="9"/>
      <c r="I51" s="1" t="s">
        <v>563</v>
      </c>
      <c r="J51" s="9"/>
      <c r="K51" s="9">
        <v>0</v>
      </c>
      <c r="L51"/>
      <c r="M51" s="1" t="s">
        <v>563</v>
      </c>
      <c r="N51" s="9"/>
      <c r="O51" s="9">
        <v>0</v>
      </c>
      <c r="P51"/>
      <c r="Q51" s="1" t="s">
        <v>563</v>
      </c>
      <c r="R51" s="9">
        <v>10</v>
      </c>
      <c r="S51" s="9">
        <v>48</v>
      </c>
      <c r="T51"/>
    </row>
    <row r="52" spans="1:20" x14ac:dyDescent="0.2">
      <c r="A52" s="1" t="s">
        <v>417</v>
      </c>
      <c r="B52" s="9"/>
      <c r="C52" s="9">
        <v>0</v>
      </c>
      <c r="D52" s="9"/>
      <c r="E52" s="1" t="s">
        <v>563</v>
      </c>
      <c r="F52" s="9"/>
      <c r="G52" s="9">
        <v>0</v>
      </c>
      <c r="H52" s="9"/>
      <c r="I52" s="1" t="s">
        <v>417</v>
      </c>
      <c r="J52" s="9"/>
      <c r="K52" s="9">
        <v>0</v>
      </c>
      <c r="L52"/>
      <c r="M52" s="1" t="s">
        <v>417</v>
      </c>
      <c r="N52" s="9">
        <v>0</v>
      </c>
      <c r="O52" s="9">
        <v>15</v>
      </c>
      <c r="P52"/>
      <c r="Q52" s="1" t="s">
        <v>417</v>
      </c>
      <c r="R52" s="9"/>
      <c r="S52" s="9">
        <v>0</v>
      </c>
      <c r="T52"/>
    </row>
    <row r="53" spans="1:20" x14ac:dyDescent="0.2">
      <c r="A53" s="1" t="s">
        <v>564</v>
      </c>
      <c r="B53" s="9"/>
      <c r="C53" s="9">
        <v>0</v>
      </c>
      <c r="D53" s="9"/>
      <c r="E53" s="1" t="s">
        <v>417</v>
      </c>
      <c r="F53" s="9"/>
      <c r="G53" s="9">
        <v>0</v>
      </c>
      <c r="H53" s="9"/>
      <c r="I53" s="1" t="s">
        <v>564</v>
      </c>
      <c r="J53" s="9"/>
      <c r="K53" s="9">
        <v>0</v>
      </c>
      <c r="L53"/>
      <c r="M53" s="1" t="s">
        <v>564</v>
      </c>
      <c r="N53" s="9">
        <v>0</v>
      </c>
      <c r="O53" s="9">
        <v>15</v>
      </c>
      <c r="P53"/>
      <c r="Q53" s="1" t="s">
        <v>564</v>
      </c>
      <c r="R53" s="9"/>
      <c r="S53" s="9">
        <v>0</v>
      </c>
      <c r="T53"/>
    </row>
    <row r="54" spans="1:20" x14ac:dyDescent="0.2">
      <c r="A54" s="10" t="s">
        <v>721</v>
      </c>
      <c r="B54" s="9"/>
      <c r="C54" s="9">
        <v>0</v>
      </c>
      <c r="D54" s="9"/>
      <c r="E54" s="1" t="s">
        <v>564</v>
      </c>
      <c r="F54" s="9"/>
      <c r="G54" s="9">
        <v>0</v>
      </c>
      <c r="H54" s="9"/>
      <c r="I54" s="10" t="s">
        <v>721</v>
      </c>
      <c r="J54" s="9">
        <v>275</v>
      </c>
      <c r="K54" s="9">
        <v>0</v>
      </c>
      <c r="L54"/>
      <c r="M54" s="10" t="s">
        <v>721</v>
      </c>
      <c r="N54" s="9">
        <v>9</v>
      </c>
      <c r="O54" s="9">
        <v>291</v>
      </c>
      <c r="P54"/>
      <c r="Q54" s="10" t="s">
        <v>721</v>
      </c>
      <c r="R54" s="9">
        <v>10</v>
      </c>
      <c r="S54" s="9">
        <v>192</v>
      </c>
      <c r="T54"/>
    </row>
    <row r="55" spans="1:20" x14ac:dyDescent="0.2">
      <c r="A55"/>
      <c r="B55"/>
      <c r="C55"/>
      <c r="D55" s="9"/>
      <c r="E55" s="10" t="s">
        <v>721</v>
      </c>
      <c r="F55" s="9">
        <v>855</v>
      </c>
      <c r="G55" s="9">
        <v>0</v>
      </c>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6" t="s">
        <v>16</v>
      </c>
      <c r="H1" s="36" t="s">
        <v>1425</v>
      </c>
      <c r="I1" s="25" t="s">
        <v>1426</v>
      </c>
      <c r="J1" s="37" t="s">
        <v>1427</v>
      </c>
      <c r="K1" s="37" t="s">
        <v>1428</v>
      </c>
      <c r="L1" s="25" t="s">
        <v>1429</v>
      </c>
      <c r="M1" s="25" t="s">
        <v>675</v>
      </c>
      <c r="N1" s="38" t="s">
        <v>676</v>
      </c>
      <c r="O1" s="39" t="s">
        <v>1430</v>
      </c>
      <c r="P1" s="40" t="s">
        <v>1431</v>
      </c>
      <c r="Q1" s="25" t="s">
        <v>1432</v>
      </c>
      <c r="R1" s="25" t="s">
        <v>1433</v>
      </c>
      <c r="S1" s="25" t="s">
        <v>1434</v>
      </c>
      <c r="T1" s="25" t="s">
        <v>1435</v>
      </c>
      <c r="U1" s="40" t="s">
        <v>1436</v>
      </c>
      <c r="V1" s="25" t="s">
        <v>1437</v>
      </c>
      <c r="W1" s="25" t="s">
        <v>1438</v>
      </c>
      <c r="X1" s="25" t="s">
        <v>1439</v>
      </c>
    </row>
    <row r="2" spans="1:24" x14ac:dyDescent="0.2">
      <c r="A2" s="3" t="s">
        <v>725</v>
      </c>
      <c r="D2" s="3" t="s">
        <v>45</v>
      </c>
      <c r="E2" s="3" t="s">
        <v>49</v>
      </c>
      <c r="F2" s="3" t="s">
        <v>68</v>
      </c>
      <c r="G2" s="7" t="s">
        <v>455</v>
      </c>
      <c r="I2" s="3" t="s">
        <v>113</v>
      </c>
      <c r="J2" s="34">
        <v>41834</v>
      </c>
      <c r="K2" s="34">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4">
        <v>41834</v>
      </c>
      <c r="K3" s="34">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4">
        <v>41834</v>
      </c>
      <c r="K4" s="34">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4">
        <v>41834</v>
      </c>
      <c r="K5" s="34">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4">
        <v>41834</v>
      </c>
      <c r="K6" s="34">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4">
        <v>41834</v>
      </c>
      <c r="K7" s="34">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4">
        <v>41850</v>
      </c>
      <c r="K8" s="34">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4">
        <v>41837</v>
      </c>
      <c r="K9" s="34">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4">
        <v>41842</v>
      </c>
      <c r="K10" s="34">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4">
        <v>41844</v>
      </c>
      <c r="K11" s="34">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4">
        <v>41851</v>
      </c>
      <c r="K12" s="34">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4">
        <v>41858</v>
      </c>
      <c r="K13" s="34">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4">
        <v>41856</v>
      </c>
      <c r="K14" s="34">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4">
        <v>41838</v>
      </c>
      <c r="K15" s="34">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4">
        <v>41817</v>
      </c>
      <c r="K16" s="34">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4">
        <v>41829</v>
      </c>
      <c r="K17" s="34">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4">
        <v>41830</v>
      </c>
      <c r="K18" s="34">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4">
        <v>41810</v>
      </c>
      <c r="K19" s="34">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4">
        <v>41824</v>
      </c>
      <c r="K20" s="34">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4">
        <v>41823</v>
      </c>
      <c r="K21" s="34">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4">
        <v>41801</v>
      </c>
      <c r="K22" s="34">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4">
        <v>41779</v>
      </c>
      <c r="K23" s="34">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4">
        <v>41779</v>
      </c>
      <c r="K24" s="34">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4">
        <v>41743</v>
      </c>
      <c r="K27" s="34">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4">
        <v>41805</v>
      </c>
      <c r="K28" s="34">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4">
        <v>41871</v>
      </c>
      <c r="K29" s="34">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4">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4">
        <v>41883</v>
      </c>
      <c r="K31" s="34">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4">
        <v>41710</v>
      </c>
      <c r="K32" s="34">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4">
        <v>41866</v>
      </c>
      <c r="K33" s="34">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4">
        <v>41759</v>
      </c>
      <c r="K34" s="34">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4">
        <v>41696</v>
      </c>
      <c r="K35" s="34">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4">
        <v>41716</v>
      </c>
      <c r="K36" s="34">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4">
        <v>41883</v>
      </c>
      <c r="K37" s="34">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4">
        <v>41697</v>
      </c>
      <c r="K38" s="34">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4">
        <v>41865</v>
      </c>
      <c r="K39" s="34">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4">
        <v>41698</v>
      </c>
      <c r="K40" s="34">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4">
        <v>41759</v>
      </c>
      <c r="K41" s="34">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4">
        <v>41883</v>
      </c>
      <c r="K42" s="34">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4">
        <v>41712</v>
      </c>
      <c r="K43" s="34">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4">
        <v>41869</v>
      </c>
      <c r="K44" s="34">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4">
        <v>41869</v>
      </c>
      <c r="K45" s="34">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4">
        <v>41692</v>
      </c>
      <c r="K46" s="34">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4">
        <v>41715</v>
      </c>
      <c r="K47" s="34">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4">
        <v>41846</v>
      </c>
      <c r="K48" s="34">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4">
        <v>41817</v>
      </c>
      <c r="K49" s="34">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4">
        <v>41699</v>
      </c>
      <c r="K50" s="34">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4">
        <v>41720</v>
      </c>
      <c r="K51" s="34">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4">
        <v>41854</v>
      </c>
      <c r="K52" s="34">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4">
        <v>41700</v>
      </c>
      <c r="K53" s="34">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4">
        <v>41741</v>
      </c>
      <c r="K54" s="34">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4">
        <v>41723</v>
      </c>
      <c r="K55" s="34">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4">
        <v>41976</v>
      </c>
      <c r="K56" s="34">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4">
        <v>41865</v>
      </c>
      <c r="K57" s="34">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4">
        <v>41734</v>
      </c>
      <c r="K58" s="34">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4">
        <v>41732</v>
      </c>
      <c r="K59" s="34">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4">
        <v>41793</v>
      </c>
      <c r="K60" s="34">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4">
        <v>41734</v>
      </c>
      <c r="K61" s="34">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4">
        <v>41823</v>
      </c>
      <c r="K62" s="34">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4">
        <v>41857</v>
      </c>
      <c r="K63" s="34">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4">
        <v>41668</v>
      </c>
      <c r="K64" s="34">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4">
        <v>41720</v>
      </c>
      <c r="K65" s="34">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4">
        <v>41734</v>
      </c>
      <c r="K66" s="34">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4">
        <v>41726</v>
      </c>
      <c r="K67" s="34">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4">
        <v>41816</v>
      </c>
      <c r="K68" s="34">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4">
        <v>41680</v>
      </c>
      <c r="K69" s="34">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4">
        <v>41724</v>
      </c>
      <c r="K70" s="34">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4">
        <v>41758</v>
      </c>
      <c r="K71" s="34">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4">
        <v>41719</v>
      </c>
      <c r="K72" s="34">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4">
        <v>41734</v>
      </c>
      <c r="K73" s="34">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4">
        <v>41886</v>
      </c>
      <c r="K74" s="34">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4">
        <v>41810</v>
      </c>
      <c r="K75" s="34">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4">
        <v>41886</v>
      </c>
      <c r="K76" s="34">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4">
        <v>41816</v>
      </c>
      <c r="K77" s="34">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4">
        <v>41809</v>
      </c>
      <c r="K79" s="34">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4">
        <v>41733</v>
      </c>
      <c r="K81" s="34">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4">
        <v>41704</v>
      </c>
      <c r="K83" s="34">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4">
        <v>41866</v>
      </c>
      <c r="K84" s="34">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4">
        <v>41725</v>
      </c>
      <c r="K85" s="34">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4">
        <v>41865</v>
      </c>
      <c r="K86" s="34">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4">
        <v>41705</v>
      </c>
      <c r="K87" s="34">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4">
        <v>41722</v>
      </c>
      <c r="K89" s="34">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4">
        <v>41865</v>
      </c>
      <c r="K90" s="34">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4">
        <v>41718</v>
      </c>
      <c r="K91" s="34">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4">
        <v>41866</v>
      </c>
      <c r="K92" s="34">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4">
        <v>41703</v>
      </c>
      <c r="K93" s="34">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4">
        <v>41865</v>
      </c>
      <c r="K94" s="34">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4">
        <v>41717</v>
      </c>
      <c r="K95" s="34">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4">
        <v>41886</v>
      </c>
      <c r="K96" s="34">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4">
        <v>41816</v>
      </c>
      <c r="K97" s="34">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4">
        <v>41823</v>
      </c>
      <c r="K98" s="34">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4">
        <v>41681</v>
      </c>
      <c r="K99" s="34">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4">
        <v>41666</v>
      </c>
      <c r="K100" s="34">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4">
        <v>41705</v>
      </c>
      <c r="K101" s="34">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4">
        <v>41683</v>
      </c>
      <c r="K102" s="34">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4">
        <v>41732</v>
      </c>
      <c r="K103" s="34">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4">
        <v>41726</v>
      </c>
      <c r="K104" s="34">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4">
        <v>41654</v>
      </c>
      <c r="K105" s="34">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4">
        <v>41739</v>
      </c>
      <c r="K106" s="34">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4">
        <v>41715</v>
      </c>
      <c r="K107" s="34">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4">
        <v>41673</v>
      </c>
      <c r="K108" s="34">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4">
        <v>41720</v>
      </c>
      <c r="K109" s="34">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4">
        <v>41647</v>
      </c>
      <c r="K110" s="34">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4">
        <v>41678</v>
      </c>
      <c r="K111" s="34">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4">
        <v>41789</v>
      </c>
      <c r="K112" s="34">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4">
        <v>41697</v>
      </c>
      <c r="K113" s="34">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4">
        <v>41638</v>
      </c>
      <c r="K114" s="34">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4">
        <v>41915</v>
      </c>
      <c r="K115" s="34">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4">
        <v>41720</v>
      </c>
      <c r="K116" s="34">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4">
        <v>41723</v>
      </c>
      <c r="K117" s="34">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4">
        <v>41715</v>
      </c>
      <c r="K118" s="34">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4">
        <v>41656</v>
      </c>
      <c r="K119" s="34">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4">
        <v>41726</v>
      </c>
      <c r="K120" s="34">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4">
        <v>41692</v>
      </c>
      <c r="K121" s="34">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4">
        <v>41717</v>
      </c>
      <c r="K122" s="34">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4">
        <v>41676</v>
      </c>
      <c r="K123" s="34">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4">
        <v>41789</v>
      </c>
      <c r="K124" s="34">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4">
        <v>41915</v>
      </c>
      <c r="K125" s="34">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4">
        <v>41788</v>
      </c>
      <c r="K126" s="34">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4">
        <v>41662</v>
      </c>
      <c r="K127" s="34">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4">
        <v>41669</v>
      </c>
      <c r="K128" s="34">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4">
        <v>41699</v>
      </c>
      <c r="K129" s="34">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4">
        <v>41871</v>
      </c>
      <c r="K130" s="34">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4">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4">
        <v>41800</v>
      </c>
      <c r="K132" s="34">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4">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4">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4">
        <v>41818</v>
      </c>
      <c r="K135" s="34">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4">
        <v>41836</v>
      </c>
      <c r="K136" s="34">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4">
        <v>41672</v>
      </c>
      <c r="K137" s="34">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4">
        <v>41672</v>
      </c>
      <c r="K138" s="34">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4">
        <v>41672</v>
      </c>
      <c r="K139" s="34">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4">
        <v>41672</v>
      </c>
      <c r="K140" s="34">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4">
        <v>41672</v>
      </c>
      <c r="K141" s="34">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4">
        <v>41672</v>
      </c>
      <c r="K142" s="34">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4">
        <v>41672</v>
      </c>
      <c r="K143" s="34">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4">
        <v>41672</v>
      </c>
      <c r="K144" s="34">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4">
        <v>41672</v>
      </c>
      <c r="K145" s="34">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4">
        <v>41672</v>
      </c>
      <c r="K146" s="34">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4">
        <v>41672</v>
      </c>
      <c r="K147" s="34">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4">
        <v>41672</v>
      </c>
      <c r="K148" s="34">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4">
        <v>41672</v>
      </c>
      <c r="K149" s="34">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4">
        <v>41672</v>
      </c>
      <c r="K150" s="34">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4">
        <v>41672</v>
      </c>
      <c r="K151" s="34">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4">
        <v>41672</v>
      </c>
      <c r="K152" s="34">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4">
        <v>41672</v>
      </c>
      <c r="K153" s="34">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4">
        <v>41672</v>
      </c>
      <c r="K154" s="34">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4">
        <v>41672</v>
      </c>
      <c r="K155" s="34">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4">
        <v>41672</v>
      </c>
      <c r="K156" s="34">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4">
        <v>41672</v>
      </c>
      <c r="K157" s="34">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4">
        <v>41672</v>
      </c>
      <c r="K158" s="34">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4">
        <v>41672</v>
      </c>
      <c r="K159" s="34">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4">
        <v>41672</v>
      </c>
      <c r="K160" s="34">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4">
        <v>41672</v>
      </c>
      <c r="K161" s="34">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4">
        <v>41672</v>
      </c>
      <c r="K162" s="34">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4">
        <v>41760</v>
      </c>
      <c r="K163" s="34">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4">
        <v>41760</v>
      </c>
      <c r="K164" s="34">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4">
        <v>41760</v>
      </c>
      <c r="K165" s="34">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4">
        <v>41760</v>
      </c>
      <c r="K166" s="34">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4">
        <v>41760</v>
      </c>
      <c r="K167" s="34">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4">
        <v>41760</v>
      </c>
      <c r="K168" s="34">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4">
        <v>41760</v>
      </c>
      <c r="K169" s="34">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4">
        <v>41760</v>
      </c>
      <c r="K170" s="34">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4">
        <v>41760</v>
      </c>
      <c r="K171" s="34">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4">
        <v>41760</v>
      </c>
      <c r="K172" s="34">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4">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4">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4">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4">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4">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4">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4">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4">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4">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4">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4">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4">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4">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4">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4">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4">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4">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4">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4">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4">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4">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4">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4">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4">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4">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4">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4">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4">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4">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4">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4">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4">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4">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4">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4">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4">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4">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4">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4">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4">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4">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4">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4">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4">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4">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4">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4">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4">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4">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4">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4">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4">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4">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4">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4">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4">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4">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4">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4">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4">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4">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4">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4">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4">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4">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4">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4">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4">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4">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4">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4">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4">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4">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4">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4">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4">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4">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4">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4">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4">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4">
        <v>41603</v>
      </c>
      <c r="K260" s="34">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4">
        <v>41754</v>
      </c>
      <c r="K261" s="34">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4">
        <v>41810</v>
      </c>
      <c r="K262" s="34">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4">
        <v>41810</v>
      </c>
      <c r="K263" s="34">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4">
        <v>41810</v>
      </c>
      <c r="K264" s="34">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4">
        <v>41810</v>
      </c>
      <c r="K265" s="34">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4">
        <v>41810</v>
      </c>
      <c r="K266" s="34">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4">
        <v>41698</v>
      </c>
      <c r="K267" s="34">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4">
        <v>41603</v>
      </c>
      <c r="K268" s="34">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4">
        <v>41603</v>
      </c>
      <c r="K269" s="34">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4">
        <v>41603</v>
      </c>
      <c r="K270" s="34">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4">
        <v>41601</v>
      </c>
      <c r="K271" s="34">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4">
        <v>41685</v>
      </c>
      <c r="K272" s="34">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4">
        <v>41622</v>
      </c>
      <c r="K273" s="34">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4">
        <v>41821</v>
      </c>
      <c r="K274" s="34">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4">
        <v>41626</v>
      </c>
      <c r="K275" s="34">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4">
        <v>41621</v>
      </c>
      <c r="K276" s="34">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4">
        <v>41821</v>
      </c>
      <c r="K277" s="34">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4">
        <v>41625</v>
      </c>
      <c r="K278" s="34">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4">
        <v>41821</v>
      </c>
      <c r="K279" s="34">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4">
        <v>41622</v>
      </c>
      <c r="K280" s="34">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4">
        <v>41622</v>
      </c>
      <c r="K281" s="34">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4">
        <v>41821</v>
      </c>
      <c r="K282" s="34">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4">
        <v>41628</v>
      </c>
      <c r="K283" s="34">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4">
        <v>41626</v>
      </c>
      <c r="K284" s="34">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4">
        <v>41821</v>
      </c>
      <c r="K285" s="34">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4">
        <v>41625</v>
      </c>
      <c r="K286" s="34">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4">
        <v>41821</v>
      </c>
      <c r="K287" s="34">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4">
        <v>41622</v>
      </c>
      <c r="K288" s="34">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4">
        <v>41621</v>
      </c>
      <c r="K289" s="34">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4">
        <v>41821</v>
      </c>
      <c r="K290" s="34">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4">
        <v>41621</v>
      </c>
      <c r="K291" s="34">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4">
        <v>41821</v>
      </c>
      <c r="K292" s="34">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4">
        <v>41628</v>
      </c>
      <c r="K293" s="34">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4">
        <v>41821</v>
      </c>
      <c r="K294" s="34">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4">
        <v>41821</v>
      </c>
      <c r="K295" s="34">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4">
        <v>41622</v>
      </c>
      <c r="K296" s="34">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4">
        <v>41621</v>
      </c>
      <c r="K297" s="34">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4">
        <v>41821</v>
      </c>
      <c r="K298" s="34">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4">
        <v>41625</v>
      </c>
      <c r="K299" s="34">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4">
        <v>41821</v>
      </c>
      <c r="K300" s="34">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4">
        <v>41624</v>
      </c>
      <c r="K301" s="34">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4">
        <v>41821</v>
      </c>
      <c r="K302" s="34">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4">
        <v>41821</v>
      </c>
      <c r="K303" s="34">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4">
        <v>41821</v>
      </c>
      <c r="K304" s="34">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4">
        <v>41821</v>
      </c>
      <c r="K305" s="34">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4">
        <v>41708</v>
      </c>
      <c r="K306" s="34">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4">
        <v>41708</v>
      </c>
      <c r="K307" s="34">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4">
        <v>41708</v>
      </c>
      <c r="K308" s="34">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4">
        <v>41708</v>
      </c>
      <c r="K309" s="34">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4">
        <v>41708</v>
      </c>
      <c r="K310" s="34">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4">
        <v>41708</v>
      </c>
      <c r="K311" s="34">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4">
        <v>41815</v>
      </c>
      <c r="K312" s="34">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4">
        <v>41815</v>
      </c>
      <c r="K313" s="34">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4">
        <v>41815</v>
      </c>
      <c r="K314" s="34">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4">
        <v>41815</v>
      </c>
      <c r="K315" s="34">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4">
        <v>41815</v>
      </c>
      <c r="K316" s="34">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4">
        <v>41815</v>
      </c>
      <c r="K317" s="34">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4">
        <v>41730</v>
      </c>
      <c r="K318" s="34">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4">
        <v>41730</v>
      </c>
      <c r="K319" s="34">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4">
        <v>41730</v>
      </c>
      <c r="K320" s="34">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4">
        <v>41730</v>
      </c>
      <c r="K321" s="34">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4">
        <v>41730</v>
      </c>
      <c r="K322" s="34">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4">
        <v>41730</v>
      </c>
      <c r="K323" s="34">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4">
        <v>41730</v>
      </c>
      <c r="K324" s="34">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4">
        <v>41730</v>
      </c>
      <c r="K325" s="34">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4">
        <v>41820</v>
      </c>
      <c r="K326" s="34">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4">
        <v>41843</v>
      </c>
      <c r="K327" s="34">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4">
        <v>41802</v>
      </c>
      <c r="K328" s="34">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4">
        <v>41633</v>
      </c>
      <c r="K329" s="34">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4">
        <v>41631</v>
      </c>
      <c r="K330" s="34">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4">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4">
        <v>41897</v>
      </c>
      <c r="K332" s="34">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4">
        <v>41798</v>
      </c>
      <c r="K334" s="34">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4">
        <v>41888</v>
      </c>
      <c r="K335" s="34">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4">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4">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4">
        <v>41882</v>
      </c>
      <c r="K338" s="34">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4">
        <v>41760</v>
      </c>
      <c r="K339" s="34">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4">
        <v>41760</v>
      </c>
      <c r="K340" s="34">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4">
        <v>41760</v>
      </c>
      <c r="K341" s="34">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4">
        <v>41760</v>
      </c>
      <c r="K342" s="34">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4">
        <v>41722</v>
      </c>
      <c r="K343" s="34">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4">
        <v>41722</v>
      </c>
      <c r="K344" s="34">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4">
        <v>41722</v>
      </c>
      <c r="K345" s="34">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4">
        <v>41722</v>
      </c>
      <c r="K346" s="34">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4">
        <v>41722</v>
      </c>
      <c r="K347" s="34">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4">
        <v>41722</v>
      </c>
      <c r="K348" s="34">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4">
        <v>41722</v>
      </c>
      <c r="K349" s="34">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4">
        <v>41722</v>
      </c>
      <c r="K350" s="34">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4">
        <v>41722</v>
      </c>
      <c r="K351" s="34">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4">
        <v>41722</v>
      </c>
      <c r="K352" s="34">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4">
        <v>41722</v>
      </c>
      <c r="K353" s="34">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4">
        <v>41722</v>
      </c>
      <c r="K354" s="34">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4">
        <v>41722</v>
      </c>
      <c r="K355" s="34">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4">
        <v>41722</v>
      </c>
      <c r="K356" s="34">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4">
        <v>41722</v>
      </c>
      <c r="K357" s="34">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4">
        <v>41722</v>
      </c>
      <c r="K358" s="34">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4">
        <v>41722</v>
      </c>
      <c r="K359" s="34">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4">
        <v>41722</v>
      </c>
      <c r="K360" s="34">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4">
        <v>41722</v>
      </c>
      <c r="K361" s="34">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4">
        <v>41722</v>
      </c>
      <c r="K362" s="34">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4">
        <v>41722</v>
      </c>
      <c r="K363" s="34">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4">
        <v>41722</v>
      </c>
      <c r="K364" s="34">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4">
        <v>41722</v>
      </c>
      <c r="K365" s="34">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4">
        <v>41722</v>
      </c>
      <c r="K366" s="34">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4">
        <v>41722</v>
      </c>
      <c r="K367" s="34">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4">
        <v>41722</v>
      </c>
      <c r="K368" s="34">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4">
        <v>41722</v>
      </c>
      <c r="K369" s="34">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4">
        <v>41722</v>
      </c>
      <c r="K370" s="34">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4">
        <v>41722</v>
      </c>
      <c r="K371" s="34">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4">
        <v>41722</v>
      </c>
      <c r="K372" s="34">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4">
        <v>41722</v>
      </c>
      <c r="K373" s="34">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4">
        <v>41722</v>
      </c>
      <c r="K374" s="34">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4">
        <v>41722</v>
      </c>
      <c r="K375" s="34">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4">
        <v>41722</v>
      </c>
      <c r="K376" s="34">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4">
        <v>41712</v>
      </c>
      <c r="K377" s="34">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4">
        <v>41712</v>
      </c>
      <c r="K378" s="34">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4">
        <v>41712</v>
      </c>
      <c r="K379" s="34">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4">
        <v>41712</v>
      </c>
      <c r="K380" s="34">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4">
        <v>41712</v>
      </c>
      <c r="K381" s="34">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4">
        <v>41712</v>
      </c>
      <c r="K382" s="34">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4">
        <v>41712</v>
      </c>
      <c r="K383" s="34">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4">
        <v>41712</v>
      </c>
      <c r="K384" s="34">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4">
        <v>41712</v>
      </c>
      <c r="K385" s="34">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4">
        <v>41712</v>
      </c>
      <c r="K386" s="34">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4">
        <v>41712</v>
      </c>
      <c r="K387" s="34">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4">
        <v>41712</v>
      </c>
      <c r="K388" s="34">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4">
        <v>41712</v>
      </c>
      <c r="K389" s="34">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4">
        <v>41712</v>
      </c>
      <c r="K390" s="34">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4">
        <v>41712</v>
      </c>
      <c r="K391" s="34">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4">
        <v>41724</v>
      </c>
      <c r="K392" s="34">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4">
        <v>41724</v>
      </c>
      <c r="K393" s="34">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4">
        <v>41724</v>
      </c>
      <c r="K394" s="34">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4">
        <v>41724</v>
      </c>
      <c r="K395" s="34">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4">
        <v>41724</v>
      </c>
      <c r="K396" s="34">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4">
        <v>41724</v>
      </c>
      <c r="K397" s="34">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4">
        <v>41724</v>
      </c>
      <c r="K398" s="34">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4">
        <v>41724</v>
      </c>
      <c r="K399" s="34">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4">
        <v>41724</v>
      </c>
      <c r="K400" s="34">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4">
        <v>41724</v>
      </c>
      <c r="K401" s="34">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4">
        <v>41724</v>
      </c>
      <c r="K402" s="34">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4">
        <v>41724</v>
      </c>
      <c r="K403" s="34">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4">
        <v>41724</v>
      </c>
      <c r="K404" s="34">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4">
        <v>41724</v>
      </c>
      <c r="K405" s="34">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4">
        <v>41724</v>
      </c>
      <c r="K406" s="34">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4">
        <v>41724</v>
      </c>
      <c r="K407" s="34">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4">
        <v>41724</v>
      </c>
      <c r="K408" s="34">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4">
        <v>41724</v>
      </c>
      <c r="K409" s="34">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4">
        <v>41724</v>
      </c>
      <c r="K410" s="34">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4">
        <v>41724</v>
      </c>
      <c r="K411" s="34">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4">
        <v>41724</v>
      </c>
      <c r="K412" s="34">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4">
        <v>41724</v>
      </c>
      <c r="K413" s="34">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4">
        <v>41724</v>
      </c>
      <c r="K414" s="34">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4">
        <v>41724</v>
      </c>
      <c r="K415" s="34">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4">
        <v>41724</v>
      </c>
      <c r="K416" s="34">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4">
        <v>41724</v>
      </c>
      <c r="K417" s="34">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4">
        <v>41724</v>
      </c>
      <c r="K418" s="34">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4">
        <v>41724</v>
      </c>
      <c r="K419" s="34">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4">
        <v>41724</v>
      </c>
      <c r="K420" s="34">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4">
        <v>41780</v>
      </c>
      <c r="K422" s="34">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4">
        <v>41739</v>
      </c>
      <c r="K423" s="34">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4">
        <v>41781</v>
      </c>
      <c r="K424" s="34">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4">
        <v>41766</v>
      </c>
      <c r="K425" s="34">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4">
        <v>41734</v>
      </c>
      <c r="K426" s="34">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4">
        <v>41614</v>
      </c>
      <c r="K428" s="34">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4">
        <v>41807</v>
      </c>
      <c r="K430" s="34">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4">
        <v>41761</v>
      </c>
      <c r="K431" s="34">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4">
        <v>41774</v>
      </c>
      <c r="K433" s="34">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4">
        <v>41611</v>
      </c>
      <c r="K434" s="34">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4">
        <v>41613</v>
      </c>
      <c r="K435" s="34">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4">
        <v>41809</v>
      </c>
      <c r="K436" s="34">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4">
        <v>41655</v>
      </c>
      <c r="K437" s="34">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4">
        <v>41628</v>
      </c>
      <c r="K438" s="34">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4">
        <v>41677</v>
      </c>
      <c r="K439" s="34">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4">
        <v>41675</v>
      </c>
      <c r="K440" s="34">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4">
        <v>41677</v>
      </c>
      <c r="K441" s="34">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4">
        <v>41867</v>
      </c>
      <c r="K442" s="34">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4">
        <v>41867</v>
      </c>
      <c r="K443" s="34">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4">
        <v>41867</v>
      </c>
      <c r="K444" s="34">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4">
        <v>41867</v>
      </c>
      <c r="K445" s="34">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4">
        <v>41867</v>
      </c>
      <c r="K446" s="34">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4">
        <v>41685</v>
      </c>
      <c r="K447" s="34">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4">
        <v>41685</v>
      </c>
      <c r="K448" s="34">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4">
        <v>41685</v>
      </c>
      <c r="K449" s="34">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4">
        <v>41671</v>
      </c>
      <c r="K450" s="34">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4">
        <v>41681</v>
      </c>
      <c r="K451" s="34">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4">
        <v>41671</v>
      </c>
      <c r="K452" s="34">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4">
        <v>41685</v>
      </c>
      <c r="K453" s="34">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4">
        <v>41681</v>
      </c>
      <c r="K454" s="34">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4">
        <v>41810</v>
      </c>
      <c r="K455" s="34">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4">
        <v>41810</v>
      </c>
      <c r="K456" s="34">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4">
        <v>41697</v>
      </c>
      <c r="K457" s="34">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4">
        <v>41671</v>
      </c>
      <c r="K458" s="34">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4">
        <v>41695</v>
      </c>
      <c r="K459" s="34">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4">
        <v>41695</v>
      </c>
      <c r="K460" s="34">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4">
        <v>41794</v>
      </c>
      <c r="K461" s="34">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4">
        <v>41794</v>
      </c>
      <c r="K462" s="34">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4">
        <v>41767</v>
      </c>
      <c r="K463" s="34">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4">
        <v>41768</v>
      </c>
      <c r="K464" s="34">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4">
        <v>41671</v>
      </c>
      <c r="K465" s="34">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4">
        <v>41681</v>
      </c>
      <c r="K466" s="34">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4">
        <v>41688</v>
      </c>
      <c r="K467" s="34">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4">
        <v>41690</v>
      </c>
      <c r="K468" s="34">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4">
        <v>41690</v>
      </c>
      <c r="K469" s="34">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4">
        <v>41690</v>
      </c>
      <c r="K470" s="34">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4">
        <v>41688</v>
      </c>
      <c r="K471" s="34">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4">
        <v>41688</v>
      </c>
      <c r="K472" s="34">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4">
        <v>41690</v>
      </c>
      <c r="K473" s="34">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4">
        <v>41690</v>
      </c>
      <c r="K474" s="34">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4">
        <v>41690</v>
      </c>
      <c r="K475" s="34">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4">
        <v>41690</v>
      </c>
      <c r="K476" s="34">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4">
        <v>41690</v>
      </c>
      <c r="K477" s="34">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4">
        <v>41690</v>
      </c>
      <c r="K478" s="34">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4">
        <v>41688</v>
      </c>
      <c r="K479" s="34">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4">
        <v>41688</v>
      </c>
      <c r="K480" s="34">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4">
        <v>41690</v>
      </c>
      <c r="K481" s="34">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4">
        <v>41771</v>
      </c>
      <c r="K482" s="34">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4">
        <v>41786</v>
      </c>
      <c r="K483" s="34">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4">
        <v>41786</v>
      </c>
      <c r="K484" s="34">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4">
        <v>41873</v>
      </c>
      <c r="K486" s="34">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4">
        <v>41867</v>
      </c>
      <c r="K487" s="34">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4">
        <v>41678</v>
      </c>
      <c r="K488" s="34">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4">
        <v>41678</v>
      </c>
      <c r="K489" s="34">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4">
        <v>41873</v>
      </c>
      <c r="K490" s="34">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4">
        <v>41678</v>
      </c>
      <c r="K491" s="34">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4">
        <v>41696</v>
      </c>
      <c r="K492" s="34">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4">
        <v>41697</v>
      </c>
      <c r="K493" s="34">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4">
        <v>41859</v>
      </c>
      <c r="K494" s="34">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4">
        <v>41697</v>
      </c>
      <c r="K495" s="34">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4">
        <v>41857</v>
      </c>
      <c r="K496" s="34">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4">
        <v>41681</v>
      </c>
      <c r="K497" s="34">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4">
        <v>41681</v>
      </c>
      <c r="K498" s="34">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4">
        <v>41681</v>
      </c>
      <c r="K499" s="34">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4">
        <v>41863</v>
      </c>
      <c r="K500" s="34">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4">
        <v>41863</v>
      </c>
      <c r="K501" s="34">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4">
        <v>41865</v>
      </c>
      <c r="K502" s="34">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4">
        <v>41685</v>
      </c>
      <c r="K503" s="34">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4">
        <v>41863</v>
      </c>
      <c r="K504" s="34">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4">
        <v>41739</v>
      </c>
      <c r="K505" s="34">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4">
        <v>41739</v>
      </c>
      <c r="K506" s="34">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4">
        <v>41739</v>
      </c>
      <c r="K507" s="34">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4">
        <v>41685</v>
      </c>
      <c r="K508" s="34">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4">
        <v>41685</v>
      </c>
      <c r="K509" s="34">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4">
        <v>41865</v>
      </c>
      <c r="K510" s="34">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4">
        <v>41685</v>
      </c>
      <c r="K511" s="34">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4">
        <v>41865</v>
      </c>
      <c r="K513" s="34">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4">
        <v>41739</v>
      </c>
      <c r="K514" s="34">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4">
        <v>41698</v>
      </c>
      <c r="K515" s="34">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4">
        <v>41719</v>
      </c>
      <c r="K516" s="34">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4">
        <v>41676</v>
      </c>
      <c r="K517" s="34">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4">
        <v>41688</v>
      </c>
      <c r="K518" s="34">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4">
        <v>41715</v>
      </c>
      <c r="K519" s="34">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4">
        <v>41716</v>
      </c>
      <c r="K520" s="34">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4">
        <v>41705</v>
      </c>
      <c r="K521" s="34">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4">
        <v>41708</v>
      </c>
      <c r="K522" s="34">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4">
        <v>41710</v>
      </c>
      <c r="K523" s="34">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4">
        <v>41703</v>
      </c>
      <c r="K524" s="34">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4">
        <v>41878</v>
      </c>
      <c r="K525" s="34">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4">
        <v>41719</v>
      </c>
      <c r="K527" s="34">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4">
        <v>41712</v>
      </c>
      <c r="K528" s="34">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4">
        <v>41712</v>
      </c>
      <c r="K529" s="34">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4">
        <v>41683</v>
      </c>
      <c r="K530" s="34">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4">
        <v>41684</v>
      </c>
      <c r="K531" s="34">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4">
        <v>41661</v>
      </c>
      <c r="K532" s="34">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4">
        <v>41661</v>
      </c>
      <c r="K533" s="34">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4">
        <v>41662</v>
      </c>
      <c r="K534" s="34">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4">
        <v>41662</v>
      </c>
      <c r="K535" s="34">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4">
        <v>41726</v>
      </c>
      <c r="K536" s="34">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4">
        <v>41726</v>
      </c>
      <c r="K537" s="34">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4">
        <v>41703</v>
      </c>
      <c r="K538" s="34">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4">
        <v>41625</v>
      </c>
      <c r="K539" s="34">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4">
        <v>41629</v>
      </c>
      <c r="K540" s="34">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4">
        <v>41616</v>
      </c>
      <c r="K541" s="34">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4">
        <v>41617</v>
      </c>
      <c r="K542" s="34">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4">
        <v>41620</v>
      </c>
      <c r="K543" s="34">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4">
        <v>41621</v>
      </c>
      <c r="K544" s="34">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4">
        <v>41625</v>
      </c>
      <c r="K545" s="34">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4">
        <v>41625</v>
      </c>
      <c r="K546" s="34">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4">
        <v>41625</v>
      </c>
      <c r="K547" s="34">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4">
        <v>41629</v>
      </c>
      <c r="K548" s="34">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4">
        <v>41629</v>
      </c>
      <c r="K549" s="34">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4">
        <v>41694</v>
      </c>
      <c r="K550" s="34">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4">
        <v>41694</v>
      </c>
      <c r="K551" s="34">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4">
        <v>41695</v>
      </c>
      <c r="K552" s="34">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4">
        <v>41630</v>
      </c>
      <c r="K553" s="34">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4">
        <v>41736</v>
      </c>
      <c r="K554" s="34">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4">
        <v>41736</v>
      </c>
      <c r="K555" s="34">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4">
        <v>41730</v>
      </c>
      <c r="K556" s="34">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4">
        <v>41730</v>
      </c>
      <c r="K557" s="34">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4">
        <v>41761</v>
      </c>
      <c r="K558" s="34">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4">
        <v>41630</v>
      </c>
      <c r="K559" s="34">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4">
        <v>41736</v>
      </c>
      <c r="K560" s="34">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4">
        <v>41736</v>
      </c>
      <c r="K561" s="34">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4">
        <v>41630</v>
      </c>
      <c r="K562" s="34">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4">
        <v>41743</v>
      </c>
      <c r="K563" s="34">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4">
        <v>41630</v>
      </c>
      <c r="K564" s="34">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4">
        <v>41630</v>
      </c>
      <c r="K565" s="34">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4">
        <v>41759</v>
      </c>
      <c r="K566" s="34">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4">
        <v>41761</v>
      </c>
      <c r="K567" s="34">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4">
        <v>41759</v>
      </c>
      <c r="K568" s="34">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4">
        <v>41630</v>
      </c>
      <c r="K569" s="34">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4">
        <v>41757</v>
      </c>
      <c r="K570" s="34">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4">
        <v>41736</v>
      </c>
      <c r="K571" s="34">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4">
        <v>41757</v>
      </c>
      <c r="K572" s="34">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4">
        <v>41737</v>
      </c>
      <c r="K573" s="34">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4">
        <v>41737</v>
      </c>
      <c r="K574" s="34">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4">
        <v>41725</v>
      </c>
      <c r="K575" s="34">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4">
        <v>41732</v>
      </c>
      <c r="K576" s="34">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4">
        <v>41732</v>
      </c>
      <c r="K577" s="34">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4">
        <v>41739</v>
      </c>
      <c r="K578" s="34">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4">
        <v>41739</v>
      </c>
      <c r="K579" s="34">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4">
        <v>41630</v>
      </c>
      <c r="K580" s="34">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4">
        <v>41630</v>
      </c>
      <c r="K581" s="34">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4">
        <v>41743</v>
      </c>
      <c r="K582" s="34">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4">
        <v>41630</v>
      </c>
      <c r="K583" s="34">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4">
        <v>41757</v>
      </c>
      <c r="K584" s="34">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4">
        <v>41757</v>
      </c>
      <c r="K585" s="34">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4">
        <v>41761</v>
      </c>
      <c r="K586" s="34">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4">
        <v>41761</v>
      </c>
      <c r="K587" s="34">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4">
        <v>41750</v>
      </c>
      <c r="K588" s="34">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4">
        <v>41736</v>
      </c>
      <c r="K589" s="34">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4">
        <v>41764</v>
      </c>
      <c r="K591" s="34">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4">
        <v>41822</v>
      </c>
      <c r="K592" s="34">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4">
        <v>41822</v>
      </c>
      <c r="K593" s="34">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4">
        <v>41688</v>
      </c>
      <c r="K594" s="34">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4">
        <v>41683</v>
      </c>
      <c r="K595" s="34">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4">
        <v>41683</v>
      </c>
      <c r="K596" s="34">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4">
        <v>41683</v>
      </c>
      <c r="K597" s="34">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4">
        <v>41688</v>
      </c>
      <c r="K598" s="34">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4">
        <v>41872</v>
      </c>
      <c r="K599" s="34">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4">
        <v>41872</v>
      </c>
      <c r="K600" s="34">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4">
        <v>41610</v>
      </c>
      <c r="K603" s="34">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4">
        <v>41610</v>
      </c>
      <c r="K604" s="34">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4">
        <v>41645</v>
      </c>
      <c r="K605" s="34">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4">
        <v>41722</v>
      </c>
      <c r="K606" s="34">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4">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4">
        <v>41722</v>
      </c>
      <c r="K608" s="34">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4">
        <v>41659</v>
      </c>
      <c r="K609" s="34">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4">
        <v>41715</v>
      </c>
      <c r="K610" s="34">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4">
        <v>41687</v>
      </c>
      <c r="K611" s="34">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4">
        <v>41722</v>
      </c>
      <c r="K612" s="34">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4">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4">
        <v>41659</v>
      </c>
      <c r="K614" s="34">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4">
        <v>41760</v>
      </c>
      <c r="K615" s="34">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4">
        <v>41687</v>
      </c>
      <c r="K616" s="34">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4">
        <v>41701</v>
      </c>
      <c r="K617" s="34">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4">
        <v>41760</v>
      </c>
      <c r="K618" s="34">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4">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4">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4">
        <v>41821</v>
      </c>
      <c r="K657" s="34">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4">
        <v>41852</v>
      </c>
      <c r="K658" s="34">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4">
        <v>41656</v>
      </c>
      <c r="K659" s="34">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4">
        <v>41912</v>
      </c>
      <c r="K664" s="34">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4">
        <v>41646</v>
      </c>
      <c r="K665" s="34">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4">
        <v>41630</v>
      </c>
      <c r="K690" s="34">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4">
        <v>41698</v>
      </c>
      <c r="K693" s="34">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4">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4">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4">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4">
        <v>41752</v>
      </c>
      <c r="K697" s="34">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4">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4">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4">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4">
        <v>41739</v>
      </c>
      <c r="K701" s="34">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4">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4">
        <v>41741</v>
      </c>
      <c r="K703" s="34">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4">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4">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4">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4">
        <v>41912</v>
      </c>
      <c r="K743" s="34">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4">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4">
        <v>41912</v>
      </c>
      <c r="K745" s="34">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4">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4">
        <v>41912</v>
      </c>
      <c r="K747" s="34">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4">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4">
        <v>41912</v>
      </c>
      <c r="K749" s="34">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4">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4">
        <v>41912</v>
      </c>
      <c r="K751" s="34">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4">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4">
        <v>41912</v>
      </c>
      <c r="K753" s="34">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4">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4">
        <v>41912</v>
      </c>
      <c r="K755" s="34">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4">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4">
        <v>41912</v>
      </c>
      <c r="K757" s="34">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4">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4">
        <v>41912</v>
      </c>
      <c r="K759" s="34">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4">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4">
        <v>41912</v>
      </c>
      <c r="K761" s="34">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4">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4">
        <v>41913</v>
      </c>
      <c r="K763" s="34">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4">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4">
        <v>41912</v>
      </c>
      <c r="K765" s="34">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4">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4">
        <v>41912</v>
      </c>
      <c r="K767" s="34">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4">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4">
        <v>41914</v>
      </c>
      <c r="K769" s="34">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4">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4">
        <v>41897</v>
      </c>
      <c r="K771" s="34">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4">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4">
        <v>41914</v>
      </c>
      <c r="K773" s="34">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4">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4">
        <v>41912</v>
      </c>
      <c r="K775" s="34">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4">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4">
        <v>41912</v>
      </c>
      <c r="K777" s="34">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4">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4">
        <v>41912</v>
      </c>
      <c r="K779" s="34">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4">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4">
        <v>41913</v>
      </c>
      <c r="K781" s="34">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4">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4">
        <v>41912</v>
      </c>
      <c r="K783" s="34">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4">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4">
        <v>41912</v>
      </c>
      <c r="K785" s="34">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4">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4">
        <v>41912</v>
      </c>
      <c r="K787" s="34">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4">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4">
        <v>41912</v>
      </c>
      <c r="K789" s="34">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4">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4">
        <v>41913</v>
      </c>
      <c r="K791" s="34">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4">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4">
        <v>41912</v>
      </c>
      <c r="K793" s="34">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4">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4">
        <v>41914</v>
      </c>
      <c r="K795" s="34">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4">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4">
        <v>41913</v>
      </c>
      <c r="K797" s="34">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4">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4">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4">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4">
        <v>41913</v>
      </c>
      <c r="K801" s="34">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4">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4">
        <v>41912</v>
      </c>
      <c r="K803" s="34">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4">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4">
        <v>41912</v>
      </c>
      <c r="K805" s="34">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4">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4">
        <v>41915</v>
      </c>
      <c r="K807" s="34">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4">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4">
        <v>41915</v>
      </c>
      <c r="K809" s="34">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4">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4">
        <v>41915</v>
      </c>
      <c r="K811" s="34">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4">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4">
        <v>41915</v>
      </c>
      <c r="K813" s="34">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4">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4">
        <v>41912</v>
      </c>
      <c r="K815" s="34">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4">
        <v>41912</v>
      </c>
      <c r="K816" s="34">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4">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4">
        <v>41915</v>
      </c>
      <c r="K818" s="34">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4">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4">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4">
        <v>41913</v>
      </c>
      <c r="K821" s="34">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4">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4">
        <v>41915</v>
      </c>
      <c r="K823" s="34">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4">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4">
        <v>41913</v>
      </c>
      <c r="K825" s="34">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4">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4">
        <v>41915</v>
      </c>
      <c r="K827" s="34">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4">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4">
        <v>41913</v>
      </c>
      <c r="K829" s="34">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4">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4">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4">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4">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4">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4">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4">
        <v>41912</v>
      </c>
      <c r="K840" s="34">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4">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4">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4">
        <v>41919</v>
      </c>
      <c r="K843" s="34">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4">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4">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4">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4">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4">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4">
        <v>41671</v>
      </c>
      <c r="K849" s="34">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4">
        <v>41671</v>
      </c>
      <c r="K850" s="34">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4">
        <v>41671</v>
      </c>
      <c r="K851" s="34">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4">
        <v>41671</v>
      </c>
      <c r="K852" s="34">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4">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4">
        <v>41914</v>
      </c>
      <c r="K854" s="34">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4">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4">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4">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4">
        <v>41914</v>
      </c>
      <c r="K858" s="34">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4">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4">
        <v>41919</v>
      </c>
      <c r="K860" s="34">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4">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4">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4">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4">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4">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4">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4">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4">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4">
        <v>41726</v>
      </c>
      <c r="K1243" s="34">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4">
        <v>41726</v>
      </c>
      <c r="K1244" s="34">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4">
        <v>41725</v>
      </c>
      <c r="K1251" s="34">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4">
        <v>41725</v>
      </c>
      <c r="K1252" s="34">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4">
        <v>41731</v>
      </c>
      <c r="K1257" s="34">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4">
        <v>41731</v>
      </c>
      <c r="K1258" s="34">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4">
        <v>41732</v>
      </c>
      <c r="K1265" s="34">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4">
        <v>41732</v>
      </c>
      <c r="K1266" s="34">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4">
        <v>41729</v>
      </c>
      <c r="K1269" s="34">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4">
        <v>41729</v>
      </c>
      <c r="K1270" s="34">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4">
        <v>41709</v>
      </c>
      <c r="K1279" s="34">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4">
        <v>41802</v>
      </c>
      <c r="K1287" s="34">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4">
        <v>41799</v>
      </c>
      <c r="K1288" s="34">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4">
        <v>41809</v>
      </c>
      <c r="K1289" s="34">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4">
        <v>41754</v>
      </c>
      <c r="K1290" s="34">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4">
        <v>41754</v>
      </c>
      <c r="K1291" s="34">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4">
        <v>41766</v>
      </c>
      <c r="K1292" s="34">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4">
        <v>41766</v>
      </c>
      <c r="K1293" s="34">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4">
        <v>41759</v>
      </c>
      <c r="K1294" s="34">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4">
        <v>41759</v>
      </c>
      <c r="K1295" s="34">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4">
        <v>41739</v>
      </c>
      <c r="K1296" s="34">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4">
        <v>41739</v>
      </c>
      <c r="K1297" s="34">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4">
        <v>41765</v>
      </c>
      <c r="K1298" s="34">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4">
        <v>41765</v>
      </c>
      <c r="K1299" s="34">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4">
        <v>41732</v>
      </c>
      <c r="K1300" s="34">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4">
        <v>41732</v>
      </c>
      <c r="K1301" s="34">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4">
        <v>41739</v>
      </c>
      <c r="K1302" s="34">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4">
        <v>41739</v>
      </c>
      <c r="K1303" s="34">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4">
        <v>41739</v>
      </c>
      <c r="K1304" s="34">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4">
        <v>41739</v>
      </c>
      <c r="K1305" s="34">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4">
        <v>41758</v>
      </c>
      <c r="K1306" s="34">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4">
        <v>41758</v>
      </c>
      <c r="K1307" s="34">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4">
        <v>41740</v>
      </c>
      <c r="K1308" s="34">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4">
        <v>41740</v>
      </c>
      <c r="K1309" s="34">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4">
        <v>41758</v>
      </c>
      <c r="K1310" s="34">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4">
        <v>41758</v>
      </c>
      <c r="K1311" s="34">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4">
        <v>41753</v>
      </c>
      <c r="K1312" s="34">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4">
        <v>41753</v>
      </c>
      <c r="K1313" s="34">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4">
        <v>41752</v>
      </c>
      <c r="K1314" s="34">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4">
        <v>41752</v>
      </c>
      <c r="K1315" s="34">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4">
        <v>41750</v>
      </c>
      <c r="K1316" s="34">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4">
        <v>41750</v>
      </c>
      <c r="K1317" s="34">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4">
        <v>41733</v>
      </c>
      <c r="K1318" s="34">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4">
        <v>41733</v>
      </c>
      <c r="K1319" s="34">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4">
        <v>41725</v>
      </c>
      <c r="K1320" s="34">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4">
        <v>41725</v>
      </c>
      <c r="K1321" s="34">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4">
        <v>41736</v>
      </c>
      <c r="K1322" s="34">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4">
        <v>41736</v>
      </c>
      <c r="K1323" s="34">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4">
        <v>41761</v>
      </c>
      <c r="K1324" s="34">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4">
        <v>41761</v>
      </c>
      <c r="K1325" s="34">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4">
        <v>41766</v>
      </c>
      <c r="K1326" s="34">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4">
        <v>41766</v>
      </c>
      <c r="K1327" s="34">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4">
        <v>41764</v>
      </c>
      <c r="K1328" s="34">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4">
        <v>41764</v>
      </c>
      <c r="K1329" s="34">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4">
        <v>41764</v>
      </c>
      <c r="K1330" s="34">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4">
        <v>41764</v>
      </c>
      <c r="K1331" s="34">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4">
        <v>41753</v>
      </c>
      <c r="K1332" s="34">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4">
        <v>41753</v>
      </c>
      <c r="K1333" s="34">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4">
        <v>41751</v>
      </c>
      <c r="K1334" s="34">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4">
        <v>41751</v>
      </c>
      <c r="K1335" s="34">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4">
        <v>41767</v>
      </c>
      <c r="K1336" s="34">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4">
        <v>41767</v>
      </c>
      <c r="K1337" s="34">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4">
        <v>41765</v>
      </c>
      <c r="K1338" s="34">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4">
        <v>41765</v>
      </c>
      <c r="K1339" s="34">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4">
        <v>41732</v>
      </c>
      <c r="K1340" s="34">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4">
        <v>41732</v>
      </c>
      <c r="K1341" s="34">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4">
        <v>41754</v>
      </c>
      <c r="K1342" s="34">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4">
        <v>41754</v>
      </c>
      <c r="K1343" s="34">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4">
        <v>41752</v>
      </c>
      <c r="K1344" s="34">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4">
        <v>41752</v>
      </c>
      <c r="K1345" s="34">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4">
        <v>41757</v>
      </c>
      <c r="K1346" s="34">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4">
        <v>41757</v>
      </c>
      <c r="K1347" s="34">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4">
        <v>41759</v>
      </c>
      <c r="K1348" s="34">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4">
        <v>41759</v>
      </c>
      <c r="K1349" s="34">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4">
        <v>41761</v>
      </c>
      <c r="K1350" s="34">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4">
        <v>41761</v>
      </c>
      <c r="K1351" s="34">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4">
        <v>41705</v>
      </c>
      <c r="K1352" s="34">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4">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4">
        <v>41705</v>
      </c>
      <c r="K1354" s="34">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4">
        <v>41705</v>
      </c>
      <c r="K1355" s="34">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4">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4">
        <v>41705</v>
      </c>
      <c r="K1357" s="34">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4">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4">
        <v>41705</v>
      </c>
      <c r="K1359" s="34">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4">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4">
        <v>41705</v>
      </c>
      <c r="K1361" s="34">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4">
        <v>41705</v>
      </c>
      <c r="K1362" s="34">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4">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4">
        <v>41705</v>
      </c>
      <c r="K1364" s="34">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4">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4">
        <v>41705</v>
      </c>
      <c r="K1366" s="34">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4">
        <v>41705</v>
      </c>
      <c r="K1367" s="34">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4">
        <v>41705</v>
      </c>
      <c r="K1368" s="34">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4">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4">
        <v>41705</v>
      </c>
      <c r="K1370" s="34">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4">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4">
        <v>41705</v>
      </c>
      <c r="K1372" s="34">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4">
        <v>41823</v>
      </c>
      <c r="K1373" s="34">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4">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4">
        <v>41705</v>
      </c>
      <c r="K1375" s="34">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4">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4">
        <v>41705</v>
      </c>
      <c r="K1377" s="34">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4">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4">
        <v>41705</v>
      </c>
      <c r="K1379" s="34">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4">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4">
        <v>41705</v>
      </c>
      <c r="K1381" s="34">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4">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4">
        <v>41705</v>
      </c>
      <c r="K1383" s="34">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4">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4">
        <v>41705</v>
      </c>
      <c r="K1385" s="34">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4">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4">
        <v>41705</v>
      </c>
      <c r="K1387" s="34">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4">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4">
        <v>41705</v>
      </c>
      <c r="K1389" s="34">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4">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4">
        <v>41705</v>
      </c>
      <c r="K1391" s="34">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4">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4">
        <v>41705</v>
      </c>
      <c r="K1393" s="34">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4">
        <v>41705</v>
      </c>
      <c r="K1394" s="34">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4">
        <v>41705</v>
      </c>
      <c r="K1395" s="34">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4">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4">
        <v>41705</v>
      </c>
      <c r="K1397" s="34">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4">
        <v>41705</v>
      </c>
      <c r="K1398" s="34">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4">
        <v>41705</v>
      </c>
      <c r="K1399" s="34">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4">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4">
        <v>41705</v>
      </c>
      <c r="K1401" s="34">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4">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4">
        <v>41705</v>
      </c>
      <c r="K1403" s="34">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4">
        <v>41705</v>
      </c>
      <c r="K1404" s="34">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4">
        <v>41705</v>
      </c>
      <c r="K1405" s="34">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4">
        <v>41705</v>
      </c>
      <c r="K1406" s="34">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4">
        <v>41705</v>
      </c>
      <c r="K1407" s="34">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4">
        <v>41705</v>
      </c>
      <c r="K1408" s="34">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4">
        <v>41705</v>
      </c>
      <c r="K1409" s="34">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4">
        <v>41705</v>
      </c>
      <c r="K1410" s="34">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4">
        <v>41705</v>
      </c>
      <c r="K1411" s="34">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4">
        <v>41705</v>
      </c>
      <c r="K1412" s="34">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4">
        <v>41705</v>
      </c>
      <c r="K1413" s="34">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4">
        <v>41705</v>
      </c>
      <c r="K1414" s="34">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4">
        <v>41705</v>
      </c>
      <c r="K1415" s="34">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4">
        <v>41705</v>
      </c>
      <c r="K1416" s="34">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4">
        <v>41705</v>
      </c>
      <c r="K1417" s="34">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4">
        <v>41705</v>
      </c>
      <c r="K1418" s="34">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4">
        <v>41610</v>
      </c>
      <c r="K1419" s="34">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4">
        <v>41610</v>
      </c>
      <c r="K1420" s="34">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4">
        <v>41610</v>
      </c>
      <c r="K1421" s="34">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4">
        <v>41610</v>
      </c>
      <c r="K1422" s="34">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4">
        <v>41610</v>
      </c>
      <c r="K1423" s="34">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4">
        <v>41610</v>
      </c>
      <c r="K1424" s="34">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4">
        <v>41610</v>
      </c>
      <c r="K1425" s="34">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4">
        <v>41610</v>
      </c>
      <c r="K1426" s="34">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4">
        <v>41610</v>
      </c>
      <c r="K1427" s="34">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4">
        <v>41610</v>
      </c>
      <c r="K1428" s="34">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4">
        <v>41913</v>
      </c>
      <c r="K1429" s="34">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4">
        <v>41944</v>
      </c>
      <c r="K1430" s="34">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4">
        <v>41913</v>
      </c>
      <c r="K1431" s="34">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4">
        <v>41817</v>
      </c>
      <c r="K1432" s="34">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4">
        <v>41944</v>
      </c>
      <c r="K1433" s="34">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4">
        <v>41913</v>
      </c>
      <c r="K1434" s="34">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4">
        <v>41821</v>
      </c>
      <c r="K1435" s="34">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4">
        <v>41913</v>
      </c>
      <c r="K1436" s="34">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4">
        <v>41821</v>
      </c>
      <c r="K1437" s="34">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4">
        <v>41913</v>
      </c>
      <c r="K1438" s="34">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4">
        <v>41821</v>
      </c>
      <c r="K1439" s="34">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4">
        <v>41913</v>
      </c>
      <c r="K1440" s="34">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4">
        <v>41821</v>
      </c>
      <c r="K1441" s="34">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4">
        <v>41913</v>
      </c>
      <c r="K1442" s="34">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4">
        <v>41821</v>
      </c>
      <c r="K1443" s="34">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4">
        <v>41913</v>
      </c>
      <c r="K1444" s="34">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4">
        <v>41821</v>
      </c>
      <c r="K1445" s="34">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4">
        <v>41913</v>
      </c>
      <c r="K1446" s="34">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4">
        <v>41821</v>
      </c>
      <c r="K1447" s="34">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4">
        <v>41913</v>
      </c>
      <c r="K1448" s="34">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4">
        <v>41821</v>
      </c>
      <c r="K1449" s="34">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4">
        <v>41852</v>
      </c>
      <c r="K1450" s="34">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4">
        <v>41821</v>
      </c>
      <c r="K1451" s="34">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4">
        <v>41852</v>
      </c>
      <c r="K1452" s="34">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4">
        <v>41821</v>
      </c>
      <c r="K1453" s="34">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4">
        <v>41852</v>
      </c>
      <c r="K1454" s="34">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4">
        <v>41821</v>
      </c>
      <c r="K1455" s="34">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4">
        <v>41852</v>
      </c>
      <c r="K1456" s="34">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4">
        <v>41821</v>
      </c>
      <c r="K1457" s="34">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4">
        <v>41852</v>
      </c>
      <c r="K1458" s="34">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4">
        <v>41821</v>
      </c>
      <c r="K1459" s="34">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4">
        <v>41852</v>
      </c>
      <c r="K1460" s="34">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4">
        <v>41821</v>
      </c>
      <c r="K1461" s="34">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4">
        <v>41852</v>
      </c>
      <c r="K1462" s="34">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4">
        <v>41821</v>
      </c>
      <c r="K1463" s="34">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4">
        <v>41852</v>
      </c>
      <c r="K1464" s="34">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4">
        <v>41821</v>
      </c>
      <c r="K1465" s="34">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4">
        <v>41852</v>
      </c>
      <c r="K1466" s="34">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4">
        <v>41821</v>
      </c>
      <c r="K1467" s="34">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4">
        <v>41852</v>
      </c>
      <c r="K1468" s="34">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4">
        <v>41821</v>
      </c>
      <c r="K1469" s="34">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4">
        <v>41852</v>
      </c>
      <c r="K1470" s="34">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4">
        <v>41821</v>
      </c>
      <c r="K1471" s="34">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4">
        <v>41852</v>
      </c>
      <c r="K1472" s="34">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4">
        <v>41821</v>
      </c>
      <c r="K1473" s="34">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4">
        <v>41852</v>
      </c>
      <c r="K1474" s="34">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4">
        <v>41821</v>
      </c>
      <c r="K1475" s="34">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4">
        <v>41852</v>
      </c>
      <c r="K1476" s="34">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4">
        <v>41821</v>
      </c>
      <c r="K1477" s="34">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4">
        <v>41852</v>
      </c>
      <c r="K1478" s="34">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4">
        <v>41821</v>
      </c>
      <c r="K1479" s="34">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4">
        <v>41852</v>
      </c>
      <c r="K1480" s="34">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4">
        <v>41821</v>
      </c>
      <c r="K1481" s="34">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4">
        <v>41852</v>
      </c>
      <c r="K1482" s="34">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4">
        <v>41821</v>
      </c>
      <c r="K1483" s="34">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4">
        <v>41821</v>
      </c>
      <c r="K1484" s="34">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4">
        <v>41852</v>
      </c>
      <c r="K1485" s="34">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4">
        <v>41821</v>
      </c>
      <c r="K1486" s="34">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4">
        <v>41852</v>
      </c>
      <c r="K1487" s="34">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4">
        <v>41821</v>
      </c>
      <c r="K1488" s="34">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4">
        <v>41821</v>
      </c>
      <c r="K1489" s="34">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4">
        <v>41852</v>
      </c>
      <c r="K1490" s="34">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4">
        <v>41821</v>
      </c>
      <c r="K1491" s="34">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4">
        <v>41852</v>
      </c>
      <c r="K1492" s="34">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4">
        <v>41821</v>
      </c>
      <c r="K1493" s="34">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4">
        <v>41852</v>
      </c>
      <c r="K1494" s="34">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4">
        <v>41821</v>
      </c>
      <c r="K1495" s="34">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4">
        <v>41852</v>
      </c>
      <c r="K1496" s="34">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4">
        <v>41821</v>
      </c>
      <c r="K1497" s="34">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4">
        <v>41852</v>
      </c>
      <c r="K1498" s="34">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4">
        <v>41821</v>
      </c>
      <c r="K1499" s="34">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4">
        <v>41913</v>
      </c>
      <c r="K1500" s="34">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4">
        <v>41852</v>
      </c>
      <c r="K1501" s="34">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4">
        <v>41821</v>
      </c>
      <c r="K1502" s="34">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4">
        <v>41821</v>
      </c>
      <c r="K1503" s="34">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4">
        <v>41913</v>
      </c>
      <c r="K1504" s="34">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4">
        <v>41821</v>
      </c>
      <c r="K1505" s="34">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4">
        <v>41821</v>
      </c>
      <c r="K1506" s="34">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4">
        <v>41821</v>
      </c>
      <c r="K1507" s="34">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4">
        <v>41913</v>
      </c>
      <c r="K1508" s="34">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4">
        <v>41821</v>
      </c>
      <c r="K1509" s="34">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4">
        <v>41913</v>
      </c>
      <c r="K1510" s="34">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4">
        <v>41913</v>
      </c>
      <c r="K1511" s="34">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4">
        <v>41913</v>
      </c>
      <c r="K1512" s="34">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4">
        <v>41913</v>
      </c>
      <c r="K1513" s="34">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4">
        <v>41913</v>
      </c>
      <c r="K1514" s="34">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4">
        <v>41913</v>
      </c>
      <c r="K1515" s="34">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4">
        <v>41913</v>
      </c>
      <c r="K1516" s="34">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4">
        <v>41821</v>
      </c>
      <c r="K1517" s="34">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4">
        <v>41913</v>
      </c>
      <c r="K1518" s="34">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4">
        <v>41852</v>
      </c>
      <c r="K1519" s="34">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4">
        <v>41913</v>
      </c>
      <c r="K1520" s="34">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4">
        <v>41913</v>
      </c>
      <c r="K1521" s="34">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4">
        <v>41852</v>
      </c>
      <c r="K1522" s="34">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4">
        <v>41821</v>
      </c>
      <c r="K1523" s="34">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4">
        <v>41913</v>
      </c>
      <c r="K1524" s="34">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4">
        <v>41852</v>
      </c>
      <c r="K1525" s="34">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4">
        <v>41913</v>
      </c>
      <c r="K1526" s="34">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4">
        <v>41913</v>
      </c>
      <c r="K1527" s="34">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4">
        <v>41913</v>
      </c>
      <c r="K1528" s="34">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4">
        <v>41852</v>
      </c>
      <c r="K1529" s="34">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4">
        <v>41852</v>
      </c>
      <c r="K1530" s="34">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4">
        <v>41852</v>
      </c>
      <c r="K1531" s="34">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4">
        <v>41913</v>
      </c>
      <c r="K1532" s="34">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4">
        <v>41913</v>
      </c>
      <c r="K1533" s="34">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4">
        <v>41822</v>
      </c>
      <c r="K1534" s="34">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4">
        <v>41821</v>
      </c>
      <c r="K1535" s="34">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4">
        <v>41913</v>
      </c>
      <c r="K1536" s="34">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4">
        <v>41913</v>
      </c>
      <c r="K1537" s="34">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4">
        <v>41852</v>
      </c>
      <c r="K1538" s="34">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4">
        <v>41852</v>
      </c>
      <c r="K1539" s="34">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4">
        <v>41944</v>
      </c>
      <c r="K1540" s="34">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4">
        <v>41913</v>
      </c>
      <c r="K1541" s="34">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4">
        <v>41821</v>
      </c>
      <c r="K1542" s="34">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4">
        <v>41821</v>
      </c>
      <c r="K1543" s="34">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4">
        <v>41913</v>
      </c>
      <c r="K1544" s="34">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4">
        <v>41913</v>
      </c>
      <c r="K1545" s="34">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4">
        <v>41913</v>
      </c>
      <c r="K1546" s="34">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4">
        <v>41821</v>
      </c>
      <c r="K1547" s="34">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4">
        <v>41883</v>
      </c>
      <c r="K1548" s="34">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4">
        <v>41913</v>
      </c>
      <c r="K1549" s="34">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4">
        <v>41913</v>
      </c>
      <c r="K1550" s="34">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4">
        <v>41913</v>
      </c>
      <c r="K1551" s="34">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4">
        <v>41821</v>
      </c>
      <c r="K1552" s="34">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4">
        <v>41913</v>
      </c>
      <c r="K1553" s="34">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4">
        <v>41913</v>
      </c>
      <c r="K1554" s="34">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4">
        <v>41913</v>
      </c>
      <c r="K1555" s="34">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5"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5"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5"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5"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5"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5"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5"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5"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5"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5"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5"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5"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5"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5"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5"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5"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5"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5"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5"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5"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5"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5"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5"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5"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5"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5"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5"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5"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5"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5"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5"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5"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5"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5"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5"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5"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5"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5"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5"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5"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5"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5"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5"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5"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5"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5"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5"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5"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5"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5"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5"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5"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5"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5"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5"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5"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5"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5"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5"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5"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5"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5"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5"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5"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5"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5"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5"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5"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5"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5"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5"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5"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5"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5"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5"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5"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5"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5"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5"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5"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5"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5"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5"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5"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5"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5"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5"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5"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5"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5"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5"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5"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5"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5"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5"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5"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5"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5"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5"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5"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5"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5"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5"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5"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5"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5"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5"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5"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5"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5"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5"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5"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5"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5"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5"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5"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5"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5"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5"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5"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5"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5"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5"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5"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5"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5"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5"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5"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5"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5"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5"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5"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5"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5"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5"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5"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5"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5"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5"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5"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5"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5"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5"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5"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5"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5"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5"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5"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5"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5"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5"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5"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5"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5"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5"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5"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5"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5"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5"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5"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5"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5"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5"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5"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5"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5"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5"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5"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5"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5"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5"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5"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5"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5"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5"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5"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5"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5"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5"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5"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5"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5"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5"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5"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5"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5"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5"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5"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5"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5"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5"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5"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5"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5"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5"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5"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5"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5"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5"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5"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5"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5"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5"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5"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5"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5"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5"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5"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5"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5"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5"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5"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5"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5"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5"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5"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5"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5"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5"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5"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5"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5"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5"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5"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5"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5"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5"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5"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5"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5"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5"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5"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5"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5"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5"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5"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5"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5"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5"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5"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5"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5"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5"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5"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5"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5"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5"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5"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5"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5"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5"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5"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5"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5"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5"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5"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5"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5"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5"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5"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5"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5"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5"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5"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5"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5"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5"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5"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5"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5"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5"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5"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5"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5"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5"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5"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5"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5"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5"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5"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5"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5"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5"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5"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5"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5"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5"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5"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5"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5"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5"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5"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5"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5"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5"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5"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5"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5"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5"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5"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5"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5"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5"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5"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5"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5"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5"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5"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5"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5"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5"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5"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5"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5"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5"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5"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5"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5"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5"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5"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5"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5"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5"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5"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5"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5"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5"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5"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5"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5"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5"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5"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5"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5"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5"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5"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5"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5"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5"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5"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5"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5"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5"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5"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5"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5"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5"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5"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5"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5"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5"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5"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5"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5"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5"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5"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5"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5"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5"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5"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5"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5"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5"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5"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5"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5"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5"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5"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5"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5"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5"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5"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5"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5"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5"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5"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5"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5"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5"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5"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5"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5"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5"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5"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5"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5"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5"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5"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5"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5"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5"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5"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5"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5"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5"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5"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5"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5"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5"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5"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5"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5"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5"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5"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5"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5"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5"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5"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5"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5"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5"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5"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5"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5"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5"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5"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5"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5"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5"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5"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5"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5"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5"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5"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5"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5"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5"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5"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5"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5"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5"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5"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5"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5"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5"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5"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5"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5"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5"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5"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5"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5"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5"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5"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5"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5"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5"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5"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5"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5"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5"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5"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5"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5"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5"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5"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5"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5"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5"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5"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5"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5"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5"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5"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5"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5"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5"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5"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5"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5"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5"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5"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5"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5"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5"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5"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5"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5"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5"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5"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5"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5"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5"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5"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5"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5"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5"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5"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5"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5"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5"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5"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5"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5"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5"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5"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5"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5"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5"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5"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5"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5"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5"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5"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5"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5"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5"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5"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5"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5"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5"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5"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5"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5"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5"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5"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5"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5"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5"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5"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5"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5"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5"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5"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5"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5"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5"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5"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5"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5"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5"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5"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5"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5"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5"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5"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5"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5"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5"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5"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5"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5"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5"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5"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5"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5"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5"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5"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5"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5"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5"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5"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5"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5"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5"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5"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5"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5"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5"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5"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5"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5"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5"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5"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5"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5"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5"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5"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5"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5"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5"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5"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5"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5"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5"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5"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5"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5"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5"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5"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5"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5"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5"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5"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5"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5"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5"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5"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5"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5"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5"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5"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5"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5"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5"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5"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5"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5"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5"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5"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5"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5"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5"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5"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5"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5"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5"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5"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5"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5"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5"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5"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5"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5"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5"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5"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5"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5"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5"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5"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5"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5"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5"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5"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5"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5"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5"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5"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5"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5"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5"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5"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5"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5"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5"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5"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5"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5"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5"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5"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5"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5"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5"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5"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5"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5"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5"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5"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5"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5"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5"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5"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5"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5"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5"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5"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5"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5"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5"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5"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5"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5"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5"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5"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5"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5"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5"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5"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5"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5"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5"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5"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5"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5"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5"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5"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5"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5"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5"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5"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5"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5"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5"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5"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5"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5"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5"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5"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5"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5"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5"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5"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5"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5"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5"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5"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5"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5"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5"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5"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5"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5"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5"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5"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5"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5"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5"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5"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5"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5"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5"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5"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5"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5"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5"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5"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5"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5"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5"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5"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5"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5"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5"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5"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5"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5"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5"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5"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5"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5"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5"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5"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5"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5"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5"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5"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5"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5"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5"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5"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5"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5"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5"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5"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5"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5"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5"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5"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5"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5"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5"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5"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5"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5"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5"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5"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5"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5"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5"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5"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5"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5"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5"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5"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5"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5"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5"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5"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5"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5"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5"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5"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5"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5"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5"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5"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5"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5"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5"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5"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5"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5"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5"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5"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5"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5"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5"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5"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5"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5"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5"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5"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5"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5"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5"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5"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5"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5"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5"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5"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5"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5"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5"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5"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5"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5"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5"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5"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5"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5"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5"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5"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5"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5"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5"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5"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5"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5"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5"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5"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5"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5"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5"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5"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5"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5"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5"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5"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5"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5"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5"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5"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5"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5"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5"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5"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5"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5"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5"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5"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5"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5"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5"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5"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5"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5"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5"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5"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5"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5"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5"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5"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5"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5"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5"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5"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5"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5"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5"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5"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5"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5"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5"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5"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5"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5"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5"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5"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5"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5"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5"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5"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5"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5"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5"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5"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5"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5"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5"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5"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5"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5"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5"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5"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5"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5"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5"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5"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5"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5"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5"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5"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5"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5"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5"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5"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5"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5"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5"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5"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5"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5"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5"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5"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5"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5"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5"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5"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5"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5"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5"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5"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5"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5"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5"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5"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5"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5"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5"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5"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5"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5"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5"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5"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5"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5"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5"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5"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5"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5"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5"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5"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5"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5"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5"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5"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5"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5"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5"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5"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5"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5"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5"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5"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5"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5"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5"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5"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5"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5"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5"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5"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5"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5"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5"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5"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5"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5"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5"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5"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5"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5"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5"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5"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5"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5"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5"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5"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5"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5"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5"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5"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5"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5"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5"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5"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5"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5"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5"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5"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5"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5"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5"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5"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5"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5"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5"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5"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5"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5"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5"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5"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5"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5"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5"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5"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5"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5"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5"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5"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5"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5"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5"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5"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5"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5"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5"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5"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5"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5"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5"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5"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5"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5"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5"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5"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5"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5"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5"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5"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5"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5"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5"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5"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5"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5"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5"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5"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5"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5"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5"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5"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5"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5"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5"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5"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5"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5"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5"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5"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5"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5"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5"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5"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5"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5"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5"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5"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5"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5"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5"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5"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5"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5"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5"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5"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5"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5"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5"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5"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5"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5"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5"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5"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5"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5"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5"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5"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5"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5"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5"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5"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5"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5"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5"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5"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5"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5"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5"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5"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5"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5"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5"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5"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5"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5"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5"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5"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5"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5"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5"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5"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5"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5"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5"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5"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5"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5"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5"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5"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5"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5"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5"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5"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5"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5"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5"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5"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5"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5"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5"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5"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5"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5"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5"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5"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5"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5"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5"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5"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5"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5"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5"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5"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5"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5"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5"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5"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5"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5"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5"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5"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5"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5"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5"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5"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5"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5"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5"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5"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5"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5"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5"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5"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5"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5"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5"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5"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5"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5"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5"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5"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5"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5"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5"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5"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5"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5"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5"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5"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5"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5"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5"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5"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5"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5"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5"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5"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5"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5"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5"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5"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5"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5"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5"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5"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5"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5"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5"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5"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5"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5"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5"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5"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5"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5"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5"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5"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5"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5"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5"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5"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5"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5"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5"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5"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5"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5"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5"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5"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5"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5"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5"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5"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5"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5"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5"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5"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5"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5"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5"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5"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5"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5"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5"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5"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5"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5"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5"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5"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5"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5"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5"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5"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5"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5"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5"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5"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5"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5"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5"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5"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5"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5"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5"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5"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5"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5"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5"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5"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5"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5"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5"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5"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5"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5"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5"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5"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5"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5"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5"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5"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5"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5"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5"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5"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5"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5"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5"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5"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5"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5"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5"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5"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5"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5"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5"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5"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5"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5"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5"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5"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5"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5"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5"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5"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5"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5"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5"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5"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5"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5"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5"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5"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5"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5"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5"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5"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5"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5"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5"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5"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5"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5"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5"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5"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5"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5"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5"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5"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5"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5"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5"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5"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5"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5"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5"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5"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5"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5"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5"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5"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5"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5"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5"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5"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5"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5"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5"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5"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5"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5"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5"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5"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5"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5"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5"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5"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5"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5"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5"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5"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5"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5"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5"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5"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5"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5"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5"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5"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5"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5"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5"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5"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5"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5"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5"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5"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5"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5"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5"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5"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5"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5"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5"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5"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5"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5"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5"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5"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5"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5"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5"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5"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5"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5"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5"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5"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5"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5"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5"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5"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5"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5"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5"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5"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5"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5"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5"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5"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5"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5"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5"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5"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5"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5"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5"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5"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5"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5"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5"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5"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5"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5"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5"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5"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5"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5"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5"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5"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5"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5"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5"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5"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5"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5"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5"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5"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5"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5"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5"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5"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5"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5"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5"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5"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5"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5"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5"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5"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5"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5"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5"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5"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5"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5"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5"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5"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5"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5"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5"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5"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5"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5"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5"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5"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5"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5"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5"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5"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5"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5"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5"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5"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5"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5"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5"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5"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5"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5"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5"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5"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5"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5"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5"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5"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5"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5"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5"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5"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5"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5"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5"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5"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5"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5"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5"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5"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5"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5"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5"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5"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5"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5"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5"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5"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5"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5"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5"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5"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5"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5"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5"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5"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5"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5"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5"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5"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5"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5"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5"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5"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5"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5"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5"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5"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5"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5"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5"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5"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5"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5"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5"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5"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5"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5"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5"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5"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5"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5"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5"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5"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5"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5"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5"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5"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5"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5"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5"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5"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5"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5"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5"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5"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5"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5"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5"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5"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5"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5"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5"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5"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5"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5"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5"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5"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5"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5"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5"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5"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5"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5"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5"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5"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5"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5"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5"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5"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5"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5"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5"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5"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5"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5"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5"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5"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5"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5"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5"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5"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5"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5"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5"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5"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5"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5"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5"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5"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5"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5"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5"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5"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5"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5"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5"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5"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5"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5"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5"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5"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5"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5"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5"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5"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5"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5"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5"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5"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5"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5"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5"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5"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5"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5"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5"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5"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5"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5"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5"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5"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5"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5"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5"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5"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5"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5"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5"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5"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5"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5"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5"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5"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5"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5"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5"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5"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5"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5"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5"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5"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5"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5"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5"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5"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5"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5"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5"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5"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5"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5"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5"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5"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5"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5"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5"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5"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5"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5"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5"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5"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5"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5"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5"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5"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5"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5"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5"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5"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5"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5"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5"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5"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5"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5"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5"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5"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5"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5"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5"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5"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5"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5"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5"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5"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5"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5"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5"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5"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5"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5"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5"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5"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5"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5"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5"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5"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5"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5"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5"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5"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5"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5"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5"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5"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5"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5"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5"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5"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5"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5"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5"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5"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5"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5"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5"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5"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5"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5"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5"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5"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5"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5"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5"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5"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5"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5"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5"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5"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5"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5"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5"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5"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5"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5"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5"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5"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5"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5"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5"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5"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5"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5"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5"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5"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5"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5"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5"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5"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5"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5"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5"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5"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5"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5"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5"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5"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5"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5"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5"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5"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5"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5"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5"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5"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5"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5"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5"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5"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5"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5"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5"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5"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5"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5"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5"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5"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5"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5"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5"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5"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5"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5"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5"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5"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5"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5"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5"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5"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5"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5"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5"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5"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5"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5"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5"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5"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5"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5"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5"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5"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5"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5"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5"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5"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5"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5"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5"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5"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5"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5"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5"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5"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5"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5"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5"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5"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5"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5"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5"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5"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5"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5"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5"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5"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5"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5"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5"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5"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5"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5"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5"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5"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5"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5"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5"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5"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5"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5"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5"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5"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5"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5"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5"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5"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5"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5"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5"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5"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5"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5"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5"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5"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5"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5"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5"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5"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5"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5"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5"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5"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5"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5"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5"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5"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5"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5"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5"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5"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5"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5"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5"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5"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5"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5"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5"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5"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5"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5"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5"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5"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5"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5"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5"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5"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5"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5"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5"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5"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5"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5"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5"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5"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5"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5"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5"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5"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5"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5"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5"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5"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5"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5"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5"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5"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5"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5"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5"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5"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5"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5"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5"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5"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5"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5"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5"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5"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5"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5"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5"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5"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5"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5"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5"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5"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5"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5"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5"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5"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5"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5"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5"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5"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5"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5"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5"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5"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5"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5"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5"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5"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5"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5"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5"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5"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5"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5"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5"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5"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5"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5"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5"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5"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5"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5"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5"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5"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5"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5"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5"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5"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5"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5"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5"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5"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5"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5"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5"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5"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5"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5"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5"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5"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5"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5"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5"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5"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5"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5"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5"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5"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5"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5"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5"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5"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5"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5"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5"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5"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5"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5"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5"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5"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5"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5"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5"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5"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5"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5"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5"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5"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5"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5"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5"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5"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5"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5"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5"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5"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5"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5"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5"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5"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5"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5"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5"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5"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5"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5"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5"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5"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5"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5"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5"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5"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5"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5"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5"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5"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5"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5"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5"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5"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5"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5"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5"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5"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5"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5"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5"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5"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5"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5"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5"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5"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5"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5"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5"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5"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5"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5"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5"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5"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5"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5"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5"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5"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5"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5"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5"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5"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5"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5"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5"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5"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5"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5"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5"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5"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5"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5"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5"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5"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5"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5"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5"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5"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5"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5"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5"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5"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5"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5"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5"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5"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5"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5"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5"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5"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5"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5"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5"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5"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5"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5"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5"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5"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5"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5"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5"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5"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5"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5"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5"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5"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5"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5"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5"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5"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5"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5"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5"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5"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5"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5"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5"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5"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5"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5"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5"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5"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5"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5"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5"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5"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5"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5"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5"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5"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5"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5"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5"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5"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5"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5"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5"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5"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5"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5"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5"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5"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5"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5"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5"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5"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5"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5"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5"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5"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5"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5"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5"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5"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5"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5"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5"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5"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5"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5"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5"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5"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5"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5"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5"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5"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5"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5"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5"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5"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5"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5"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5"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5"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5"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5"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5"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5"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5"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5"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5"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5"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5"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5"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5"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5"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5"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5"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5"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5"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5"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5"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5"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5"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5"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5"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5"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5"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5"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5"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5"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5"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5"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5"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5"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5"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5"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5"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5"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5"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5"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5"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5"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5"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5"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5"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5"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5"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5"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5"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5"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5"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5"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5"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5"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5"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5"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5"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5"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5"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5"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5"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5"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5"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5"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5"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5"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5"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5"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5"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5"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5"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5"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5"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5"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5"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5"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5"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5"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5"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5"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5"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5"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5"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5"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5"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5"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5"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5"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5"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5"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5"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5"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5"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5"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5"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5"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5"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5"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5"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5"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5"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5"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5"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5"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5"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5"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5"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5"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5"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5"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5"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5"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5"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5"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5"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5"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5"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5"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5"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5"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5"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5"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5"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5"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5"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5"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5"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5"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5"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5"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5"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5"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5"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5"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5"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5"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5"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5"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5"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5"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5"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5"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5"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5"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5"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5"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5"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5"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5"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5"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5"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5"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5"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5"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5"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5"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5"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5"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5"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5"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5"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5"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5"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5"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5"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5"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5"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5"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5"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5"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5"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5"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5"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5"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5"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5"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5"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5"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5"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5"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5"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5"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5"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5"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5"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5"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5"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5"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5"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5"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5"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5"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5"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5"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5"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5"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5"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5"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5"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5"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5"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5"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5"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5"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5"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5"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5"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5"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5"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5"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5"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5"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5"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5"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5"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5"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5"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5"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5"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5"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5"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5"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5"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5"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5"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5"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5"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5"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5"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5"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5"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5"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5"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5"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5"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5"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5"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5"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5"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5"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5"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5"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5"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5"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5"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5"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5"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5"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5"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5"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5"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5"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5"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5"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5"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5"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5"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5"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5"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5"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5"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5"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5"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5"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5"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5"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5"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5"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5"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5"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5"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5"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5"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5"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5"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5"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5"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5"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5"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5"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5"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5"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5"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5"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5"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5"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5"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5"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5"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5"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5"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5"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5"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5"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5"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5"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5"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5"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5"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5"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5"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5"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5"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5"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5"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5"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5"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5"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5"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5"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5"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5"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5"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5"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5"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5"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5"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5"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5"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5"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5"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5"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5"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5"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5"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5"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5"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5"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5"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5"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5"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5"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5"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5"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5"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5"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5"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5"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5"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5"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5"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5"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5"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5"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5"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5"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5"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5"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5"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5"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5"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5"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5"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5"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5"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5"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5"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5"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5"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5"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5"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5"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5"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5"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5"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5"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5"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5"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5"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5"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5"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5"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5"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5"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5"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5"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5"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5"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5"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5"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5"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5"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5"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5"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5"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5"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5"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5"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5"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5"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5"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5"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5"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5"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5"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5"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5"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5"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5"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5"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5"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5"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5"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5"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5"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5"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5"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5"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5"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5"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5"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5"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5"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5"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5"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5"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5"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5"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5"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5"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5"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5"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5"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5"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5"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5"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5"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5"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5"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5"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5"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5"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5"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5"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5"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5"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5"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5"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5"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5"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5"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5"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5"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5"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5"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5"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5"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5"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5"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5"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5"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5"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5"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5"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5"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5"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5"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5"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5"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5"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5"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5"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5"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5"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5"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5"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5"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5"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5"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5"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5"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5"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5"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5"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5"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5"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5"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5"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5"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5"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5"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5"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5"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5"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5"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5"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5"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5"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5"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5"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5"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5"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5"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5"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5"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5"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5"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5"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5"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5"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5"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5"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5"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5"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5"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5"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5"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5"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5"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5"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5"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5"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5"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5"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5"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5"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5"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5"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5"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5"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5"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5"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5"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5"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5"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5"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5"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5"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5"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5"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5"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5"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5"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5"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5"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5"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5"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5"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5"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5"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5"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5"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5"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5"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5"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5"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5"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5"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5"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5"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5"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5"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5"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5"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5"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5"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5"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5"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5"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5"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5"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5"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5"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5"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5"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5"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5"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5"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5"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5"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5"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5"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5"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5"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5"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5"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5"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5"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5"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5"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5"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5"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5"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5"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5"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5"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5"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5"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5"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5"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5"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5"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5"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5"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5"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5"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5"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5"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5"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5"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5"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5"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5"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5"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5"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5"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5"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5"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5"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5"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5"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5"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5"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5"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5"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5"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5"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5"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5"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5"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5"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5"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5"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5"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5"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5"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5"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5"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5"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5"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5"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5"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5"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5"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5"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5"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5"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5"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5"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5"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5"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5"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5"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5"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5"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5"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5"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5"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5"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5"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5"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5"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5"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5"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5"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5"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5"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5"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5"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5"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5"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5"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5"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5"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5"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5"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5"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5"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5"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5"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5"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5"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5"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5"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5"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5"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5"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5"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5"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5"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5"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5"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5"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5"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5"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5"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5"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5"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5"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5"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5"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5"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5"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5"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5"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5"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5"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5"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5"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5"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5"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5"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5"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5"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5"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5"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5"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5"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5"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5"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5"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5"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5"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5"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5"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5"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5"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5"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5"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5"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5"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5"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5"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5"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5"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5"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5"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5"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5"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5"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5"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5"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5"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5"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5"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5"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5"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5"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5"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5"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5"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5"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5"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5"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5"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5"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5"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5"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5"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5"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5"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5"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5"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5"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5"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5"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5"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5"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5"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5"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5"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5"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5"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5"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5"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5"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5"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5"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5"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5"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5"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5"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5"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5"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5"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5"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5"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5"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5"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5"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5"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5"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5"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5"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5"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5"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5"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5"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5"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5"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5"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5"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5"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5"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5"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5"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5"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5"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5"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5"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5"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5"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5"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5"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5"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5"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5"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5"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5"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5"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5"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5"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5"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5"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5"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5"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5"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5"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5"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5"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5"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5"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5"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5"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5"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5"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5"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5"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5"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5"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5"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5"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5"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5"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5"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5"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5"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5"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5"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5"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5"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5"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5"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5"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5"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5"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5"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5"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5"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5"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5"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5"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5"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5"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5"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5"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5"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5"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5"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5"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5"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5"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5"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5"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5"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5"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5"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5"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5"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5"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5"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5"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5"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5"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5"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5"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5"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5"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5"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5"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5"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5"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5"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5"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5"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5"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5"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5"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5"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5"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5"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5"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5"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5"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5"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5"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5"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5"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5"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5"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5"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5"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5"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5"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5"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5"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5"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5"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5"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5"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5"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5"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5"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5"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5"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5"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5"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5"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5"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5"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5"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5"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5"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5"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5"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5"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5"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5"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5"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5"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5"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5"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5"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5"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5"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5"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5"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5"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5"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5"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5"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5"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5"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5"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5"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5"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5"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5"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5"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5"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5"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5"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5"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5"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5"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5"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5"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5"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5"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5"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5"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5"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5"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5"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5"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5"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5"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5"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5"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5"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5"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5"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5"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5"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5"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5"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5"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5"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5"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5"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5"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5"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5"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5"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5"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5"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5"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5"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5"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5"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5"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5"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5"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5"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5"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5"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5"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5"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5"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5"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5"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5"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5"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5"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5"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5"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5"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5"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5"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5"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5"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5"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5"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5"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5"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5"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5"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5"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5"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5"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5"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5"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5"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5"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5"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5"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5"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5"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5"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5"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5"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5"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5"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5"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5"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5"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5"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5"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5"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5"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5"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5"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5"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5"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5"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5"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5"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5"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5"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5"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5"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5"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5"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5"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5"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5"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5"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5"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5"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5"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5"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5"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5"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5"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5"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5"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5"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5"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5"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5"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5"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5"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5"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5"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5"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5"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5"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5"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5"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5"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5"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5"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5"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5"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5"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5"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5"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5"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5"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5"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5"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5"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5"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5"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5"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5"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5"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5"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5"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5"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5"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5"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5"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5"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5"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5"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5"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5"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5"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5"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5"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5"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5"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5"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5"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5"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5"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5"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5"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5"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5"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5"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5"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5"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5"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5"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5"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5"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5"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5"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5"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5"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5"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5"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5"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5"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5"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5"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5"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5"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5"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5"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5"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5"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5"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5"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5"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5"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5"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5"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5"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5"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5"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5"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5"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5"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5"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5"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5"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5"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5"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5"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5"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5"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5"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5"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5"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5"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5"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5"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5"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5"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5"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5"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5"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5"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5"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5"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5"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5"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5"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5"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5"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5"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5"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5"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5"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5"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5"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5"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5"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5"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5"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5"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5"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5"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5"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5"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5"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5"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5"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5"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5"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5"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5"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5"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5"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5"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5"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5"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5"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5"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5"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5"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5"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5"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5"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5"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5"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5"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5"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5"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5"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5"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5"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5"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5"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5"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5"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5"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5"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5"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5"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5"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5"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5"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5"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5"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5"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5"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5"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5"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5"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5"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5"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5"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5"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5"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5"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5"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5"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5"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5"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5"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5"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5"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5"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5"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5"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5"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5"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5"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5"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5"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5"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5"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5"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5"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5"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5"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5"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5"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5"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5"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5"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5"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5"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5"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5"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5"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5"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5"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5"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5"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5"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5"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5"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5"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5"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5"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5"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5"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5"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5"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5"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5"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5"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5"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5"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5"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5"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5"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5"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5"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5"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5"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5"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5"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5"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5"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5"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5"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5"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5"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5"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5"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5"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5"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5"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5"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5"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5"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5"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5"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5"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5"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5"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5"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5"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5"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5"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5"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5"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5"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5"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5"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5"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5"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5"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5"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5"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5"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5"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5"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5"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5"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5"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5"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5"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5"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5"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5"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5"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5"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5"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5"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5"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5"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5"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5"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5"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5"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5"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5"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5"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5"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5"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5"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5"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5"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5"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5"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5"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5"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5"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5"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5"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5"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5"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5"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5"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5"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5"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5"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5"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5"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5"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5"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5"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5"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5"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5"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5"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5"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5"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5"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5"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5"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5"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5"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5"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5"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5"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5"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5"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5"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5"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5"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5"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5"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5"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5"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5"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5"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5"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5"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5"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5"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5"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5"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5"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5"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5"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5"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5"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5"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5"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5"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5"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5"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5"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5"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5"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5"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5"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5"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5"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5"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5"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5"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5"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5"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5"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5"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5"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5"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5"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5"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5"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5"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5"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5"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5"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5"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5"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5"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5"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5"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5"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5"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5"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5"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5"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5"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5"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5"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5"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5"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5"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5"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5"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5"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5"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5"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5"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5"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5"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5"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5"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5"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5"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5"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5"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5"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5"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5"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5"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5"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5"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5"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5"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5"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5"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5"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5"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5"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5"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5"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5"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5"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5"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5"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5"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5"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5"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5"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5"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5"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5"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5"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5"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5"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5"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5"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5"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5"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5"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5"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5"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5"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5"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5"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5"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5"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5"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5"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5"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5"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5"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5"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5"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5"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5"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5"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5"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5"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5"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5"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5"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5"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5"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5"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5"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5"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5"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5"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5"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5"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5"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5"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5"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5"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5"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5"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5"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5"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5"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5"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5"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5"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5"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5"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5"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5"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5"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5"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5"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5"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5"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5"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5"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5"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5"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5"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5"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5"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5"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5"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5"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5"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5"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5"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5"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5"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5"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5"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5"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5"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5"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5"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5"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5"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5"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5"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5"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5"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5"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5"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5"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5"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5"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5"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5"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5"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5"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5"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5"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5"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5"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5"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5"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5"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5"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5"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5"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5"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5"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5"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5"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5"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5"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5"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5"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5"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5"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5"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5"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5"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5"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5"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5"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5"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5"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5"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5"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5"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5"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5"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5"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5"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5"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5"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5"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5"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5"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5"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5"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5"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5"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5"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5"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5"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5"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5"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5"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5"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5"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5"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5"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5"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5"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5"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5"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5"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5"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5"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5"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5"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5"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5"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5"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5"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5"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5"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5"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5"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5"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5"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5"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5"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5"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5"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5"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5"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5"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5"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5"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5"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5"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5"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5"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5"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5"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5"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5"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5"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5"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5"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5"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5"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5"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5"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5"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5"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5"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5"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5"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5"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5"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5"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5"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5"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5"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5"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5"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5"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5"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5"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5"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5"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5"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5"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5"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5"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5"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5"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5"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5"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5"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5"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5"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5"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5"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5"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5"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5"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5"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5"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5"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5"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5"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5"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5"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5"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5"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5"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5"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5"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5"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5"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5"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5"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5"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5"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5"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5"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5"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5"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5"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5"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5"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5"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5"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5"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5"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5"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5"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5"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5"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5"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5"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5"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5"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5"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5"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5"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5"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5"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5"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5"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5"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5"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5"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5"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5"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5"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5"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5"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5"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5"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5"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5"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5"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5"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5"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5"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5"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5"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5"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5"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5"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5"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5"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5"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5"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5"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5"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5"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5"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5"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5"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5"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5"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5"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5"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5"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5"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5"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5"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5"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5"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5"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5"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5"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5"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5"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5"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5"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5"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5"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5"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5"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5"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5"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5"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5"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5"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5"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5"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5"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5"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5"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5"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5"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5"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5"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5"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5"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5"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5"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5"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5"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5"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5"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5"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5"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5"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5"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5"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5"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5"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5"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5"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5"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5"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5"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5"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5"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5"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5"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5"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5"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5"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5"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5"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5"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5"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5"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5"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5"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5"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5"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5"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5"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5"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5"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5"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5"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5"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5"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5"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5"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5"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5"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5"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5"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5"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5"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5"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5"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5"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5"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5"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5"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5"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5"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5"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5"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5"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5"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5"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5"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5"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5"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5"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5"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5"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5"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5"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5"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5"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5"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5"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5"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5"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5"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5"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5"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5"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5"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5"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5"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5"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5"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5"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5"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5"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5"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5"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5"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5"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5"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5"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5"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5"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5"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5"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5"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5"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5"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5"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5"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5"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5"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5"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5"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5"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5"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5"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5"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5"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5"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5"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5"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5"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5"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5"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5"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5"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5"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5"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5"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5"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5"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5"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5"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5"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5"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5"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5"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5"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5"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5"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5"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5"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5"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5"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5"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5"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5"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5"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5"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5"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5"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5"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5"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5"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5"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5"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5"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5"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5"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5"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5"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5"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5"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5"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5"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5"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5"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5"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5"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5"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5"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5"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5"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5"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5"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5"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5"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5"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5"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5"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5"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5"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5"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5"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5"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5"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5"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5"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5"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5"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5"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5"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5"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5"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5"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5"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5"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5"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5"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5"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5"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5"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5"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5"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5"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5"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5"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5"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5"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5"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5"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5"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5"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5"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5"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5"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5"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5"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5"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5"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5"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5"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5"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5"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5"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5"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5"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5"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5"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5"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5"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5"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5"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5"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5"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5"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5"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5"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5"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5"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5"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5"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5"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5"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5"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5"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5"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5"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5"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5"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5"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5"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5"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5"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5"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5"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5"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5"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5"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5"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5"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5"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5"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5"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5"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5"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5"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5"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5"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5"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5"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5"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5"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5"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5"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5"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5"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5"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5"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5"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5"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5"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5"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5"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5"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5"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5"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5"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5"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5"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5"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5"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5"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5"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5"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5"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5"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5"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5"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5"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5"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5"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5"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5"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5"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5"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5"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5"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5"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5"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5"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5"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5"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5"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5"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5"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5"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5"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5"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5"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5"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5"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5"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5"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5"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5"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5"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5"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5"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5"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5"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5"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5"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5"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5"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5"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5"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5"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5"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5"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5"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5"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5"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5"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5"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5"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5"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5"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5"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5"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5"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5"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5"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5"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5"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5"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5"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5"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5"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5"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5"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5"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5"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5"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5"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5"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5"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5"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5"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5"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5"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5"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5"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5"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5"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5"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5"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5"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5"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5"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5"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5"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5"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5"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5"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5"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5"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5"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5"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5"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5"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5"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5"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5"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5"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5"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5"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5"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5"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5"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5"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5"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5"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5"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5"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5"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5"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5"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5"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5"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5"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5"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5"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5"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5"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5"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5"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5"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5"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5"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5"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5"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5"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5"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5"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5"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5"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5"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5"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5"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5"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5"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5"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5"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5"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5"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5"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5"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5"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5"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5"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5"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5"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5"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5"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5"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5"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5"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5"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5"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5"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5"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5"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5"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5"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5"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5"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5"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5"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5"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5"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5"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5"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5"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5"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5"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5"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5"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5"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5"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5"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5"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5"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5"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5"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5"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5"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5"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5"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5"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5"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5"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5"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5"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5"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5"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5"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5"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5"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5"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5"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5"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5"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5"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5"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5"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5"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5"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5"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5"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5"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5"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5"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5"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5"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5"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5"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5"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5"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5"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5"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5"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5"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5"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5"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5"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5"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5"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5"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5"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5"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5"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5"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5"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5"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5"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5"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5"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5"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5"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5"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5"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5"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5"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5"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5"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5"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5"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5"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5"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5"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5"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5"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5"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5"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5"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5"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5"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5"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5"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5"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5"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5"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5"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5"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5"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5"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5"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5"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5"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5"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5"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5"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5"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5"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5"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5"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5"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5"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5"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5"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5"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5"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5"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5"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5"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5"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5"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5"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5"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5"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5"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5"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5"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5"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5"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5"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5"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5"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5"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5"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5"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5"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5"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5"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5"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5"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5"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5"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5"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5"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5"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5"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5"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5"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5"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5"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5"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5"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5"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5"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5"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5"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5"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5"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5"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5"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5"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5"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5"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5"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5"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5"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5"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5"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5"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5"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5"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5"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5"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5"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5"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5"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5"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5"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5"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5"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5"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5"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5"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5"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5"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5"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5"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5"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5"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5"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5"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5"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5"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5"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5"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5"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5"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5"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5"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5"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5"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5"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5"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5"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5"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5"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5"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5"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5"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5"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5"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5"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5"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5"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5"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5"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5"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5"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5"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5"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5"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5"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5"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5"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5"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5"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5"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5"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5"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5"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5"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5"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5"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5"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5"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5"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5"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5"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5"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5"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5"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5"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5"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5"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5"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5"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5"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5"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5"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5"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5"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5"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5"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5"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5"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5"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5"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5"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5"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5"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5"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5"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5"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5"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5"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5"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5"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5"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5"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5"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5"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5"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5"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5"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5"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5"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5"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5"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5"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5"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5"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5"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5"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5"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5"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5"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5"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5"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5"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5"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5"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5"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5"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5"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5"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5"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5"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5"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5"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5"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5"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5"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5"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5"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5"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5"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5"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5"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5"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5"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5"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5"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5"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5"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5"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5"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5"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5"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5"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5"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5"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5"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5"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5"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5"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5"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5"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5"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5"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5"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5"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5"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5"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5"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5"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5"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5"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5"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5"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5"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5"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5"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5"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5"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5"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5"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5"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5"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5"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5"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5"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5"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5"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5"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5"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5"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5"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5"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5"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5"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5"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5"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5"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5"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5"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5"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5"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5"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5"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5"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5"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5"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5"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5"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5"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5"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5"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5"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5"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5"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5"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5"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5"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5"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5"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5"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5"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5"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5"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5"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5"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5"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5"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5"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5"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5"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5"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5"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5"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5"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5"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5"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5"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5"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5"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5"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5"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5"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5"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5"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5"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5"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5"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5"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5"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5"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5"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5"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5"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5"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5"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5"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5"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5"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5"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5"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5"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5"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5"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5"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5"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5"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5"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5"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5"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5"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5"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5"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5"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5"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5"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5"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5"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5"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5"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5"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5"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5"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5"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5"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5"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5"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5"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5"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5"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5"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5"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5"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5"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5"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5"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5"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5"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5"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5"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5"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5"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5"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5"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5"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5"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5"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5"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5"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5"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5"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5"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5"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5"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5"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5"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5"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5"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5"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5"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5"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5"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5"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5"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5"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5"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5"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5"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5"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5"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5"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5"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5"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5"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5"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5"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5"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5"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5"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5"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5"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5"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5"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5"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5"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5"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5"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5"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5"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5"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5"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5"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5"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5"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5"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5"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5"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5"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5"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5"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5"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5"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5"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5"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5"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5"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5"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5"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5"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5"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5"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5"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5"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5"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5"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5"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5"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5"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5"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5"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5"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5"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5"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5"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5"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5"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5"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5"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5"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5"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5"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5"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5"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5"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5"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5"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5"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5"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5"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5"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5"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5"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5"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5"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5"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5"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5"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5"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5"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5"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5"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5"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5"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5"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5"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5"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5"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5"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5"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5"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5"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5"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5"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5"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5"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5"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5"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5"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5"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5"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5"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5"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5"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5"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5"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5"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5"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5"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5"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5"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5"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5"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5"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5"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5"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5"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5"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5"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5"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5"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5"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5"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5"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5"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5"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5"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5"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5"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5"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5"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5"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5"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5"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5"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5"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5"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5"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5"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5"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5"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5"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5"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5"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5"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5"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5"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5"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5"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5"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5"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5"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5"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5"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5"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5"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5"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5"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5"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5"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5"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5"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5"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5"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5"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5"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5"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5"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5"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5"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5"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5"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5"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5"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5"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5"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5"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5"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5"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5"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5"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5"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5"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5"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5"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5"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5"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5"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5"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5"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5"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5"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5"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5"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5"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5"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5"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5"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5"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5"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5"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5"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5"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5"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5"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5"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5"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5"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5"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5"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5"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5"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5"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5"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5"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5"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5"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5"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5"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5"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5"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5"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5"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5"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5"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5"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5"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5"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5"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5"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5"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5"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5"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5"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5"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5"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5"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5"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5"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5"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5"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5"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5"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5"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5"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5"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5"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5"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5"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5"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5"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5"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5"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5"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5"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5"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5"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5"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5"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5"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5"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5"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5"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5"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5"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5"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5"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5"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5"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5"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5"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5"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5"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5"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5"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5"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5"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5"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5"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5"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5"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5"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5"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5"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5"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5"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5"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5"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5"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5"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5"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5"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5"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5"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5"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5"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5"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5"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5"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5"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5"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5"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5"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5"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5"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5"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5"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5"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5"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5"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5"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5"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5"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5"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5"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5"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5"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5"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5"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5"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5"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5"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5"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5"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5"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5"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5"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5"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5"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5"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5"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5"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5"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5"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5"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5"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5"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5"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5"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5"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5"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5"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5"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5"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5"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5"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5"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5"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5"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5"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5"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5"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5"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5"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5"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5"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5"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5"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5"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5"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5"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5"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5"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5"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5"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5"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5"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5"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5"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5"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5"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5"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5"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5"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5"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5"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5"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5"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5"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5"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5"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5"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5"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5"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5"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5"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5"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5"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5"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5"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5"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5"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5"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5"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5"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5"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5"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5"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5"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5"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5"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5"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5"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5"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5"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5"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5"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5"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5"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5"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5"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5"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5"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5"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5"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5"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5"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5"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5"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5"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5"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5"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5"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5"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5"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5"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5"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5"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5"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5"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5"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5"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5"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5"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5"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5"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5"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5"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5"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5"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5"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5"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5"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5"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5"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5"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5"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5"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5"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5"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5"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5"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5"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5"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5"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5"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5"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5"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5"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5"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5"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5"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5"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5"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5"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5"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5"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5"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5"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5"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5"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5"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5"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5"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5"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5"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5"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5"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5"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5"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5"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5"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5"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5"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5"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5"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5"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5"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5"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5"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5"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5"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5"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5"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5"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5"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5"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5"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5"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5"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5"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5"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5"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5"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5"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5"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5"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5"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5"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5"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5"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5"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5"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5"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5"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5"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5"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5"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5"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5"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5"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5"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5"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5"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5"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5"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5"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5"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5"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5"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5"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5"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5"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5"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5"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5"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5"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5"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5"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5"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5"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5"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5"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5"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5"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5"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5"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5"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5"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5"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5"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5"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5"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5"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5"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5"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5"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5"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5"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5"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5"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5"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5"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5"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5"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5"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5"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5"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5"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5"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5"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5"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5"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5"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5"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5"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5"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5"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5"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5"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5"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5"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5"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5"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5"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5"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5"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5"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5"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5"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5"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5"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5"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5"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5"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5"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5"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5"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5"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5"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5"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5"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5"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5"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5"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5"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5"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5"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5"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5"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5"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5"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5"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5"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5"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5"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5"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5"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5"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5"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5"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5"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5"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5"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5"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5"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5"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5"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5"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5"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5"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5"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5"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5"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5"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5"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5"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5"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5"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5"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5"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5"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5"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5"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5"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5"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5"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5"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5"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5"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5"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5"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5"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5"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5"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5"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5"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5"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5"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5"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5"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5"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5"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5"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5"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5"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5"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5"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5"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5"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5"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5"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5"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5"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5"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5"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5"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5"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5"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5"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5"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5"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5"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5"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5"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5"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5"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5"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5"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5"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5"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5"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5"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5"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5"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5"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5"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5"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5"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5"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5"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5"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5"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5"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5"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5"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5"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5"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5"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5"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5"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5"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5"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5"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5"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5"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5"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5"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5"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5"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5"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5"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5"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5"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5"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5"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5"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5"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5"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5"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5"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5"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5"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5"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5"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5"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5"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5"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5"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5"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5"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5"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5"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5"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5"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5"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5"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5"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5"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5"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5"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5"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5"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5"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5"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5"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5"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5"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5"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5"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5"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5"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5"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5"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5"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5"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5"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5"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5"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5"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5"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5"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5"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5"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5"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5"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5"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5"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5"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5"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5"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5"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5"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5"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5"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5"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5"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5"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5"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5"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5"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5"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5"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5"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5"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5"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5"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5"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5"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5"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5"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5"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5"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5"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5"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5"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5"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5"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5"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5"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5"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5"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5"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5"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5"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5"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5"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5"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5"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5"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5"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5"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5"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5"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5"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5"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5"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5"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5"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5"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5"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5"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5"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5"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5"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5"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5"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5"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5"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5"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5"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5"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5"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5"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5"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5"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5"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5"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5"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5"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5"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5"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5"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5"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5"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5"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5"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5"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5"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5"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5"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5"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5"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5"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5"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5"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5"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5"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5"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5"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5"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5"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5"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5"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5"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5"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5"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5"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5"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5"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5"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5"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5"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5"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5"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5"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5"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5"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5"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5"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5"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5"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5"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5"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5"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5"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5"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5"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5"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5"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5"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5"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5"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5"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5"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5"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5"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5"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5"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5"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5"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5"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5"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5"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5"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5"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5"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5"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5"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5"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5"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5"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5"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5"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5"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5"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5"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5"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5"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5"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5"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5"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5"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5"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5"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5"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5"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5"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5"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5"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5"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5"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5"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5"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5"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5"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5"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5"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5"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5"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5"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5"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5"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5"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5"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5"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5"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5"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5"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5"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5"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5"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5"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5"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5"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5"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5"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5"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5"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5"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5"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5"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5"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5"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5"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5"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5"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5"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5"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5"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5"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5"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5"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5"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5"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5"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5"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5"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5"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5"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5"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5"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5"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5"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5"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5"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5"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5"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5"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5"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5"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5"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5"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5"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5"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5"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5"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5"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5"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5"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5"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5"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5"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5"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5"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5"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5"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5"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5"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5"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5"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5"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5"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5"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5"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5"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5"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5"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5"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5"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5"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5"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5"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5"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5"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5"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5"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5"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5"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5"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5"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5"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5"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5"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5"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5"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5"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5"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5"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5"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5"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5"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5"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5"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5"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5"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5"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5"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5"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5"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5"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5"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5"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5"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5"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5"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5"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5"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5"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5"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5"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5"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5"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5"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5"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5"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5"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5"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5"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5"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5"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5"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5"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5"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5"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5"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5"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5"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5"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5"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5"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5"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5"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5"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5"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5"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5"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5"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5"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5"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5"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5"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5"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5"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5"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5"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5"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5"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5"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5"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5"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5"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5"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5"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5"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5"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5"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5"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5"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5"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5"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5"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5"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5"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5"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5"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5"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5"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5"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5"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5"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5"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5"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5"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5"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5"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5"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5"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5"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5"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5"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5"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5"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5"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5"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5"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5"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5"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5"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5"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5"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5"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5"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5"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5"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5"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5"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5"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5"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5"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5"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5"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5"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5"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5"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5"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5"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5"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5"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5"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5"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5"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5"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5"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5"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5"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5"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5"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5"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5"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5"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5"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5"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5"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5"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5"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5"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5"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5"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5"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5"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5"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5"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5"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5"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5"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5"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5"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5"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5"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5"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5"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5"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5"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5"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5"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5"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5"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5"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5"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5"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5"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5"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5"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5"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5"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5"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5"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5"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5"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5"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5"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5"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5"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5"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5"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5"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5"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5"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5"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5"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5"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5"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5"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5"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5"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5"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5"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5"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5"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5"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5"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5"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5"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5"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5"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5"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5"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5"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5"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5"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5"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5"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5"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5"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5"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5"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5"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5"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5"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5"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5"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5"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5"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5"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5"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5"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5"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5"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5"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5"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5"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5"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5"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5"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5"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5"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5"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5"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5"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5"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5"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5"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5"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5"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5"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5"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5"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5"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5"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5"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5"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5"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5"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5"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5"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5"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5"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5"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5"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5"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5"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5"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5"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5"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5"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5"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5"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5"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5"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5"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5"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5"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5"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5"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5"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5"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5"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5"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5"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5"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5"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5"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5"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5"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5"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5"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5"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5"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5"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5"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5"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5"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5"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5"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5"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5"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5"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5"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5"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5"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5"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5"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5"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5"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5"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5"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5"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5"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5"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5"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5"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5"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5"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5"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5"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5"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5"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5"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5"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5"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5"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5"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5"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5"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5"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5"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5"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5"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5"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5"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5"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5"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5"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5"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5"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5"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5"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5"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5"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5"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5"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5"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5"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5"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5"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5"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5"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5"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5"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5"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5"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5"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5"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5"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5"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5"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5"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5"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5"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5"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5"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5"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5"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5"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5"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5"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5"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5"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5"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5"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5"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5"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5"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5"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5"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5"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5"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5"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5"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5"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5"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5"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5"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5"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5"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5"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5"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5"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5"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5"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5"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5"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5"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5"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5"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5"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5"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5"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5"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5"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5"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5"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5"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5"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5"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5"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5"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5"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5"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5"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5"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5"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5"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5"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5"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5"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5"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5"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5"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5"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5"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5"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5"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5"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5"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5"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5"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5"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5"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5"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5"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5"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5"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5"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5"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5"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5"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5"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5"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5"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5"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5"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5"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5"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5"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5"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5"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5"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5"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5"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5"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5"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5"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5"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5"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5"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5"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5"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5"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5"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5"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5"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5"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5"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5"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5"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5"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5"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5"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5"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5"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5"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5"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5"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5"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5"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5"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5"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5"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5"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5"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5"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5"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5"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5"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5"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5"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5"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5"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5"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5"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5"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5"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5"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5"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5"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5"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5"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5"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5"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5"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5"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5"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5"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5"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5"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5"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5"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5"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5"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5"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5"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5"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5"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5"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5"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5"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5"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5"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5"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5"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5"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5"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5"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5"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5"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5"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5"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5"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5"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5"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5"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5"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5"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5"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5"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5"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5"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5"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5"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5"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5"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5"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5"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5"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5"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5"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5"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5"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5"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5"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5"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5"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5"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5"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5"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5"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5"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5"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5"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5"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5"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5"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5"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5"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5"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5"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5"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5"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5"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5"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5"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5"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5"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5"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5"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5"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5"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5"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5"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5"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5"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5"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5"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5"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5"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5"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5"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5"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5"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5"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5"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5"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5"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5"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5"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5"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5"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5"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5"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5"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5"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5"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5"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5"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5"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5"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5"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5"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5"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5"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5"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5"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5"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5"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5"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5"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5"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5"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5"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5"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5"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5"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5"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5"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5"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5"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5"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5"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5"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5"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5"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5"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5"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5"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5"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5"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5"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5"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5"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5"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5"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5"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5"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5"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5"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5"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5"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5"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5"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5"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5"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5"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5"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5"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5"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5"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5"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5"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5"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5"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5"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5"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5"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5"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5"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5"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5"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5"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5"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5"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5"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5"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5"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5"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5"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5"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5"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5"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5"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5"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5"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5"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5"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5"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5"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5"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5"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5"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5"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5"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5"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5"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5"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5"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5"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5"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5"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5"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5"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5"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5"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5"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5"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5"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5"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5"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5"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5"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5"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5"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5"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5"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5"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5"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5"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5"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5"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5"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5"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5"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5"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5"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5"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5"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5"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5"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5"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5"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5"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5"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5"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5"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5"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5"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5"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5"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5"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5"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5"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5"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5"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5"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5"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5"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5"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5"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5"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5"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5"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5"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5"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5"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5"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5"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5"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5"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5"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5"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5"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5"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5"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5"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5"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5"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5"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5"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5"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5"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5"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5"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5"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5"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5"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5"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5"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5"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5"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5"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5"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5"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5"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5"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5"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5"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5"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5"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5"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5"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5"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5"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5"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5"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5"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5"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5"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5"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5"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5"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5"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5"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5"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5"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5"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5"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5"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5"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5"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5"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5"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5"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5"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5"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5"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5"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5"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5"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5"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5"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5"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5"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5"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5"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5"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5"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5"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5"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5"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5"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5"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5"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5"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5"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5"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5"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5"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5"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5"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5"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5"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5"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5"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5"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5"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5"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5"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5"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5"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5"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5"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5"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5"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5"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5"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5"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5"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5"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5"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5"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5"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5"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5"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5"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5"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5"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5"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5"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5"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5"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5"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5"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5"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5"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5"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5"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5"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5"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5"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5"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5"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5"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5"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5"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5"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5"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5"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5"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5"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5"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5"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5"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5"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5"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5"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5"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5"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5"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5"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5"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5"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5"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5"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5"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5"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5"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5"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5"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5"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5"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5"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5"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5"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5"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5"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5"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5"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5"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5"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5"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5"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5"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5"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5"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5"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5"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5"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5"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5"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5"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5"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5"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5"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5"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5"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5"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5"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5"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5"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5"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5"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5"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5"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5"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5"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5"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5"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5"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5"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5"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5"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5"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5"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5"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5"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5"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5"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5"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5"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5"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5"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5"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5"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5"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5"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5"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5"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5"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5"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5"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5"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5"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5"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5"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5"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5"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5"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5"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5"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5"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5"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5"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5"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5"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5"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5"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5"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5"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5"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5"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5"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5"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5"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5"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5"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5"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5"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5"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5"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5"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5"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5"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5"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5"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5"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5"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5"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5"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5"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5"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5"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5"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5"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5"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5"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5"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5"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5"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5"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5"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5"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5"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5"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5"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5"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5"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5"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5"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5"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5"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5"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5"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5"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5"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5"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5"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5"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5"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5"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5"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5"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5"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5"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5"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5"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5"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5"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5"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5"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5"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5"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5"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5"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5"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5"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5"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5"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5"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5"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5"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5"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5"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5"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5"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5"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5"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5"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5"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5"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5"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5"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5"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5"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5"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5"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5"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5"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5"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5"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5"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5"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5"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5"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5"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5"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5"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5"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5"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5"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5"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5"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5"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5"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5"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5"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5"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5"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5"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5"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5"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5"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5"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5"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5"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5"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5"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5"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5"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5"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5"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5"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5"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5"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5"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5"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5"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5"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5"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5"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5"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5"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5"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5"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5"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5"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5"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5"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5"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5"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5"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5"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5"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5"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5"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5"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5"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5"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5"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5"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5"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5"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5"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5"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5"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5"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5"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5"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5"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5"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5"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5"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5"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5"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5"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5"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5"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5"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5"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5"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5"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5"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5"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5"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5"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5"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5"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5"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5"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5"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5"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5"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5"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5"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5"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5"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5"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5"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5"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5"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5"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5"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5"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5"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5"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5"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5"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5"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5"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5"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5"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5"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5"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5"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5"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5"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5"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5"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5"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5"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5"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5"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5"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5"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5"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5"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5"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5"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5"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5"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5"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5"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5"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5"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5"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5"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5"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5"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5"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5"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5"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5"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5"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5"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5"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5"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5"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5"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5"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5"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5"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5"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5"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5"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5"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5"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5"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5"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5"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5"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5"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5"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5"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5"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5"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5"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5"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5"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5"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5"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5"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5"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5"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5"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5"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5"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5"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5"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5"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5"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5"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5"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5"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5"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5"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5"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5"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5"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5"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5"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5"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5"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5"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5"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5"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5"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5"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5"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5"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5"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5"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5"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5"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5"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5"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5"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5"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5"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5"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5"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5"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5"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5"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5"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5"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5"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5"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5"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5"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5"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5"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5"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5"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5"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5"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5"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5"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5"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5"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5"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5"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5"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5"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5"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5"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5"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5"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5"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5"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5"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5"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5"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5"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5"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5"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5"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5"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5"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5"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5"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5"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5"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5"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5"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5"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5"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5"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5"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5"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5"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5"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5"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5"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5"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5"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5"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5"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5"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5"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5"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5"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5"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5"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5"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5"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5"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5"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5"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5"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5"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5"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5"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5"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5"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5"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5"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5"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5"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5"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5"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5"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5"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5"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5"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5"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5"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5"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5"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5"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5"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5"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5"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5"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5"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5"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5"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5"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5"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5"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5"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5"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5"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5"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5"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5"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5"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5"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5"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5"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5"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5"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5"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5"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5"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5"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5"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5"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5"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5"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5"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5"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5"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5"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5"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5"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5"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5"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5"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5"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5"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5"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5"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5"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5"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5"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5"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5"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5"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5"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5"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5"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5"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5"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5"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5"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5"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5"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5"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5"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5"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5"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5"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5"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5"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5"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5"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5"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5"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5"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5"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5"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5"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5"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5"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5"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5"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5"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5"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5"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5"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5"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5"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5"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5"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5"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5"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5"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5"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5"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5"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5"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5"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5"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5"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5"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5"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5"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5"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5"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5"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5"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5"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5"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5"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5"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5"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5"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5"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5"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5"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5"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5"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5"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5"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5"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5"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5"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5"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5"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5"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5"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5"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5"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5"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5"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5"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5"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5"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5"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5"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5"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5"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5"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5"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5"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5"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5"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5"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5"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5"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5"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5"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5"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5"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5"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5"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5"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5"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5"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5"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5"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5"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5"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5"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5"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5"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5"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5"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5"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5"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5"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5"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5"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5"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5"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5"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5"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5"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5"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5"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5"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5"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5"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5"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5"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5"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5"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5"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5"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5"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5"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5"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5"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5"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5"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5"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5"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5"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5"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5"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5"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5"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5"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5"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5"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5"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5"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5"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5"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5"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5"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5"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5"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5"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5"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5"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5"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5"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5"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5"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5"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5"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5"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5"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5"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5"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5"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5"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5"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5"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5"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5"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5"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5"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5"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5"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5"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5"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5"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5"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5"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5"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5"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5"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5"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5"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5"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5"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5"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5"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5"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5"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5"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5"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5"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5"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5"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5"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5"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5"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5"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5"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5"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5"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5"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5"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5"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5"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5"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5"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5"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5"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5"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5"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5"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5"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5"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5"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5"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5"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5"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5"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5"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5"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5"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5"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5"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5"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5"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5"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5"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5"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5"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5"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5"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5"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5"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5"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5"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5"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5"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5"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5"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5"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5"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5"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5"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5"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5"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5"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5"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5"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5"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5"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5"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5"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5"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5"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5"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5"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5"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5"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5"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5"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5"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5"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5"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5"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5"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5"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5"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5"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5"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5"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5"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5"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5"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5"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5"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5"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5"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5"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5"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5"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5"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5"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5"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5"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5"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5"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5"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5"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5"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5"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5"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5"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5"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5"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5"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5"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5"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5"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5"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5"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5"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5"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5"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5"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5"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5"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5"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5"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5"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5"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5"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5"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5"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5"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5"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5"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5"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5"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5"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5"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5"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5"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5"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5"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5"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5"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5"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5"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5"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5"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5"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5"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5"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5"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5"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5"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5"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5"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5"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5"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5"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5"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5"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5"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5"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5"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5"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5"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5"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5"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5"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5"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5"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5"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5"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5"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5"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5"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5"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5"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5"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5"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5"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5"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5"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5"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5"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5"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5"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5"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5"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5"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5"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5"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5"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5"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5"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5"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5"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5"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5"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5"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5"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5"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5"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5"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5"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5"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5"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5"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5"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5"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5"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5"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5"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5"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5"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5"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5"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5"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5"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5"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5"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5"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5"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5"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5"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5"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5"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5"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5"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5"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5"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5"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5"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5"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5"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5"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5"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5"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5"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5"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5"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5"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5"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5"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5"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5"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5"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5"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5"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5"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5"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5"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5"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5"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5"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5"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5"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5"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5"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5"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5"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5"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5"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5"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5"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5"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5"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5"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5"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5"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5"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5"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5"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5"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5"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5"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5"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5"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5"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5"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5"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5"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5"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5"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5"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5"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5"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5"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5"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5"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5"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5"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5"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5"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5"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5"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5"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5"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5"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5"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5"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5"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5"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5"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5"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5"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5"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5"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5"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5"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5"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5"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5"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5"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5"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5"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5"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5"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5"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5"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5"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5"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5"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5"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5"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5"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5"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5"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5"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5"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5"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5"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5"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5"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5"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5"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5"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5"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5"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5"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5"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5"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5"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5"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5"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5"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5"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5"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5"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5"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5"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5"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5"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5"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5"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5"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5"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5"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5"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5"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5"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5"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5"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5"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5"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5"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5"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5"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5"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5"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5"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5"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5"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5"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5"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5"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5"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5"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5"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5"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5"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5"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5"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5"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5"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5"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5"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5"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5"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5"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5"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5"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5"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5"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5"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5"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5"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5"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5"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5"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5"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5"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5"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5"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5"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5"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5"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5"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5"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5"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5"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5"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5"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5"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5"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5"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5"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5"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5"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5"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5"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5"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5"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5"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5"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5"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5"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5"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5"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5"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5"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5"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5"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5"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5"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5"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5"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5"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5"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5"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5"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5"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5"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5"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5"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5"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5"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5"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5"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5"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5"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5"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5"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5"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5"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5"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5"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5"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5"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5"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5"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5"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5"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5"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5"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5"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5"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5"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5"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5"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5"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5"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5"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5"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5"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5"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5"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5"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5"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5"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5"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5"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5"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5"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5"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5"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5"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5"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5"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5"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5"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5"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5"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5"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5"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5"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5"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5"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5"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5"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5"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5"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5"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5"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5"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5"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5"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5"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5"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5"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5"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5"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5"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5"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5"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5"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5"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5"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5"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5"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5"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5"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5"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5"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5"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5"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5"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5"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5"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5"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5"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5"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5"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5"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5"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5"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5"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5"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5"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5"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5"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5"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5"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5"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5"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5"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5"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5"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5"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5"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5"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5"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5"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5"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5"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5"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5"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5"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5"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5"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5"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5"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5"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5"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5"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5"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5"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5"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5"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5"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5"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5"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5"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5"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5"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5"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5"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5"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5"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5"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5"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5"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5"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5"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5"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5"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5"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5"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5"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5"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5"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5"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5"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5"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5"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5"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5"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5"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5"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5"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5"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5"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5"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5"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5"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5"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5"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2014-11-13T06:26:44Z</cp:lastPrinted>
  <dcterms:created xsi:type="dcterms:W3CDTF">2013-10-18T14:16:36Z</dcterms:created>
  <dcterms:modified xsi:type="dcterms:W3CDTF">2014-11-13T06:27:41Z</dcterms:modified>
</cp:coreProperties>
</file>